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AppData\Local\Temp\Rar$DIa0.656\"/>
    </mc:Choice>
  </mc:AlternateContent>
  <bookViews>
    <workbookView xWindow="120" yWindow="105" windowWidth="13875" windowHeight="9450" activeTab="1"/>
  </bookViews>
  <sheets>
    <sheet name="Приложение 3" sheetId="2" r:id="rId1"/>
    <sheet name="Приложение 5" sheetId="1" r:id="rId2"/>
    <sheet name="Приложение 7" sheetId="3" r:id="rId3"/>
  </sheets>
  <definedNames>
    <definedName name="_xlnm._FilterDatabase" localSheetId="0" hidden="1">'Приложение 3'!$A$7:$H$98</definedName>
    <definedName name="_xlnm._FilterDatabase" localSheetId="1" hidden="1">'Приложение 5'!$D$1:$D$157</definedName>
    <definedName name="_xlnm._FilterDatabase" localSheetId="2" hidden="1">'Приложение 7'!$A$5:$C$36</definedName>
    <definedName name="_xlnm.Print_Area" localSheetId="0">'Приложение 3'!$A$1:$J$115</definedName>
    <definedName name="_xlnm.Print_Area" localSheetId="1">'Приложение 5'!$A$1:$K$157</definedName>
    <definedName name="_xlnm.Print_Area" localSheetId="2">'Приложение 7'!$A$1:$E$36</definedName>
  </definedNames>
  <calcPr calcId="162913"/>
</workbook>
</file>

<file path=xl/calcChain.xml><?xml version="1.0" encoding="utf-8"?>
<calcChain xmlns="http://schemas.openxmlformats.org/spreadsheetml/2006/main">
  <c r="J99" i="2" l="1"/>
  <c r="I104" i="2"/>
  <c r="I103" i="2"/>
  <c r="I102" i="2"/>
  <c r="I101" i="2"/>
  <c r="I100" i="2"/>
  <c r="I99" i="2" l="1"/>
  <c r="J112" i="1"/>
  <c r="J110" i="1"/>
  <c r="J108" i="1"/>
  <c r="J106" i="1"/>
  <c r="J104" i="1"/>
  <c r="J16" i="2"/>
  <c r="J15" i="2" s="1"/>
  <c r="I18" i="2"/>
  <c r="I17" i="2" s="1"/>
  <c r="I16" i="2" s="1"/>
  <c r="I15" i="2" s="1"/>
  <c r="J103" i="1" l="1"/>
  <c r="J102" i="1" s="1"/>
  <c r="J101" i="1" s="1"/>
  <c r="J90" i="1"/>
  <c r="J89" i="1" s="1"/>
  <c r="J88" i="1"/>
  <c r="I11" i="2"/>
  <c r="I10" i="2" s="1"/>
  <c r="I9" i="2" s="1"/>
  <c r="J63" i="1"/>
  <c r="J62" i="1" s="1"/>
  <c r="K41" i="1"/>
  <c r="J21" i="2" s="1"/>
  <c r="J41" i="1"/>
  <c r="I21" i="2" s="1"/>
  <c r="E17" i="3"/>
  <c r="D17" i="3"/>
  <c r="J56" i="2"/>
  <c r="J55" i="2" s="1"/>
  <c r="I56" i="2"/>
  <c r="I55" i="2" s="1"/>
  <c r="I52" i="2"/>
  <c r="I51" i="2" s="1"/>
  <c r="J54" i="2"/>
  <c r="J53" i="2" s="1"/>
  <c r="I54" i="2"/>
  <c r="I53" i="2" s="1"/>
  <c r="K50" i="1"/>
  <c r="K49" i="1" s="1"/>
  <c r="K48" i="1" s="1"/>
  <c r="J50" i="1"/>
  <c r="J49" i="1" s="1"/>
  <c r="J48" i="1" s="1"/>
  <c r="J52" i="2" l="1"/>
  <c r="J51" i="2" s="1"/>
  <c r="J50" i="2" s="1"/>
  <c r="I50" i="2"/>
  <c r="D28" i="3" l="1"/>
  <c r="D27" i="3" s="1"/>
  <c r="J116" i="1"/>
  <c r="J115" i="1" s="1"/>
  <c r="J114" i="1" s="1"/>
  <c r="I14" i="2" s="1"/>
  <c r="I13" i="2" s="1"/>
  <c r="I12" i="2" s="1"/>
  <c r="J117" i="1"/>
  <c r="J65" i="2" l="1"/>
  <c r="J64" i="2" s="1"/>
  <c r="I65" i="2"/>
  <c r="I64" i="2" s="1"/>
  <c r="K26" i="1" l="1"/>
  <c r="E11" i="3" s="1"/>
  <c r="J26" i="1"/>
  <c r="J81" i="2"/>
  <c r="J80" i="2" s="1"/>
  <c r="I81" i="2"/>
  <c r="I80" i="2" s="1"/>
  <c r="J79" i="2"/>
  <c r="J78" i="2" s="1"/>
  <c r="I79" i="2"/>
  <c r="I78" i="2" s="1"/>
  <c r="K131" i="1"/>
  <c r="K126" i="1" s="1"/>
  <c r="K125" i="1" s="1"/>
  <c r="K124" i="1" s="1"/>
  <c r="J131" i="1"/>
  <c r="J126" i="1" s="1"/>
  <c r="J125" i="1" s="1"/>
  <c r="J124" i="1" s="1"/>
  <c r="K65" i="1"/>
  <c r="K61" i="1" s="1"/>
  <c r="J65" i="1"/>
  <c r="J61" i="1" s="1"/>
  <c r="K33" i="1"/>
  <c r="J33" i="1"/>
  <c r="J20" i="1"/>
  <c r="K20" i="1"/>
  <c r="J12" i="1"/>
  <c r="J11" i="1" s="1"/>
  <c r="J10" i="1" s="1"/>
  <c r="K12" i="1"/>
  <c r="K11" i="1" s="1"/>
  <c r="K10" i="1" s="1"/>
  <c r="J16" i="1"/>
  <c r="K16" i="1"/>
  <c r="J22" i="1"/>
  <c r="K22" i="1"/>
  <c r="J30" i="1"/>
  <c r="J29" i="1" s="1"/>
  <c r="K30" i="1"/>
  <c r="K29" i="1" s="1"/>
  <c r="J35" i="1"/>
  <c r="K35" i="1"/>
  <c r="J40" i="1"/>
  <c r="J39" i="1" s="1"/>
  <c r="J38" i="1" s="1"/>
  <c r="J37" i="1" s="1"/>
  <c r="K40" i="1"/>
  <c r="K39" i="1" s="1"/>
  <c r="K38" i="1" s="1"/>
  <c r="K37" i="1" s="1"/>
  <c r="J46" i="1"/>
  <c r="J45" i="1" s="1"/>
  <c r="K46" i="1"/>
  <c r="K45" i="1" s="1"/>
  <c r="J55" i="1"/>
  <c r="J54" i="1" s="1"/>
  <c r="J53" i="1" s="1"/>
  <c r="K55" i="1"/>
  <c r="K54" i="1" s="1"/>
  <c r="K53" i="1" s="1"/>
  <c r="J59" i="1"/>
  <c r="J58" i="1" s="1"/>
  <c r="K59" i="1"/>
  <c r="J66" i="1"/>
  <c r="K66" i="1"/>
  <c r="J68" i="1"/>
  <c r="K68" i="1"/>
  <c r="J71" i="1"/>
  <c r="J70" i="1" s="1"/>
  <c r="K71" i="1"/>
  <c r="K70" i="1" s="1"/>
  <c r="J72" i="1"/>
  <c r="K72" i="1"/>
  <c r="J74" i="1"/>
  <c r="K74" i="1"/>
  <c r="J78" i="1"/>
  <c r="J77" i="1" s="1"/>
  <c r="K78" i="1"/>
  <c r="K77" i="1" s="1"/>
  <c r="J79" i="1"/>
  <c r="K79" i="1"/>
  <c r="J81" i="1"/>
  <c r="K81" i="1"/>
  <c r="J85" i="1"/>
  <c r="J84" i="1" s="1"/>
  <c r="J83" i="1" s="1"/>
  <c r="K85" i="1"/>
  <c r="K84" i="1" s="1"/>
  <c r="K83" i="1" s="1"/>
  <c r="J93" i="1"/>
  <c r="J92" i="1" s="1"/>
  <c r="K93" i="1"/>
  <c r="K92" i="1" s="1"/>
  <c r="J96" i="1"/>
  <c r="J95" i="1" s="1"/>
  <c r="K96" i="1"/>
  <c r="K95" i="1" s="1"/>
  <c r="J99" i="1"/>
  <c r="J98" i="1" s="1"/>
  <c r="K99" i="1"/>
  <c r="K98" i="1" s="1"/>
  <c r="J122" i="1"/>
  <c r="J121" i="1" s="1"/>
  <c r="J119" i="1" s="1"/>
  <c r="K122" i="1"/>
  <c r="K121" i="1" s="1"/>
  <c r="J127" i="1"/>
  <c r="K127" i="1"/>
  <c r="J129" i="1"/>
  <c r="K129" i="1"/>
  <c r="J136" i="1"/>
  <c r="K136" i="1"/>
  <c r="J138" i="1"/>
  <c r="K138" i="1"/>
  <c r="J140" i="1"/>
  <c r="K140" i="1"/>
  <c r="J145" i="1"/>
  <c r="J144" i="1" s="1"/>
  <c r="J143" i="1" s="1"/>
  <c r="J142" i="1" s="1"/>
  <c r="K145" i="1"/>
  <c r="K144" i="1" s="1"/>
  <c r="K143" i="1" s="1"/>
  <c r="K142" i="1" s="1"/>
  <c r="J151" i="1"/>
  <c r="K151" i="1"/>
  <c r="J153" i="1"/>
  <c r="K153" i="1"/>
  <c r="J156" i="1"/>
  <c r="K156" i="1"/>
  <c r="J87" i="1" l="1"/>
  <c r="K25" i="1"/>
  <c r="K24" i="1" s="1"/>
  <c r="J25" i="1"/>
  <c r="J24" i="1" s="1"/>
  <c r="D11" i="3"/>
  <c r="J32" i="1"/>
  <c r="J28" i="1" s="1"/>
  <c r="K32" i="1"/>
  <c r="K28" i="1" s="1"/>
  <c r="K58" i="1"/>
  <c r="K57" i="1" s="1"/>
  <c r="J57" i="1"/>
  <c r="J52" i="1" s="1"/>
  <c r="J15" i="1"/>
  <c r="J14" i="1" s="1"/>
  <c r="J44" i="1"/>
  <c r="J43" i="1" s="1"/>
  <c r="K44" i="1"/>
  <c r="K43" i="1" s="1"/>
  <c r="K15" i="1"/>
  <c r="K14" i="1" s="1"/>
  <c r="K119" i="1"/>
  <c r="K120" i="1"/>
  <c r="K135" i="1"/>
  <c r="K134" i="1" s="1"/>
  <c r="K133" i="1" s="1"/>
  <c r="K87" i="1"/>
  <c r="K76" i="1" s="1"/>
  <c r="K150" i="1"/>
  <c r="K149" i="1" s="1"/>
  <c r="K148" i="1" s="1"/>
  <c r="K147" i="1" s="1"/>
  <c r="J150" i="1"/>
  <c r="J149" i="1" s="1"/>
  <c r="J148" i="1" s="1"/>
  <c r="J147" i="1" s="1"/>
  <c r="J76" i="1"/>
  <c r="J135" i="1"/>
  <c r="J134" i="1" s="1"/>
  <c r="J133" i="1" s="1"/>
  <c r="J120" i="1"/>
  <c r="J98" i="2"/>
  <c r="J97" i="2" s="1"/>
  <c r="J96" i="2"/>
  <c r="J95" i="2"/>
  <c r="J93" i="2"/>
  <c r="J92" i="2"/>
  <c r="J91" i="2"/>
  <c r="J90" i="2"/>
  <c r="J89" i="2"/>
  <c r="J87" i="2"/>
  <c r="J86" i="2" s="1"/>
  <c r="J85" i="2"/>
  <c r="J84" i="2" s="1"/>
  <c r="J83" i="2"/>
  <c r="J82" i="2" s="1"/>
  <c r="J77" i="2"/>
  <c r="J76" i="2" s="1"/>
  <c r="J75" i="2"/>
  <c r="J74" i="2" s="1"/>
  <c r="J73" i="2"/>
  <c r="J72" i="2" s="1"/>
  <c r="J71" i="2"/>
  <c r="J70" i="2" s="1"/>
  <c r="J69" i="2"/>
  <c r="J68" i="2" s="1"/>
  <c r="J67" i="2"/>
  <c r="J66" i="2" s="1"/>
  <c r="J63" i="2"/>
  <c r="J62" i="2" s="1"/>
  <c r="J61" i="2"/>
  <c r="J60" i="2" s="1"/>
  <c r="J59" i="2"/>
  <c r="J58" i="2" s="1"/>
  <c r="J49" i="2"/>
  <c r="J48" i="2" s="1"/>
  <c r="J47" i="2" s="1"/>
  <c r="J46" i="2"/>
  <c r="J45" i="2" s="1"/>
  <c r="J44" i="2"/>
  <c r="J43" i="2" s="1"/>
  <c r="J42" i="2"/>
  <c r="J41" i="2" s="1"/>
  <c r="J39" i="2"/>
  <c r="J38" i="2" s="1"/>
  <c r="J37" i="2" s="1"/>
  <c r="J36" i="2"/>
  <c r="J35" i="2" s="1"/>
  <c r="J34" i="2" s="1"/>
  <c r="J33" i="2"/>
  <c r="J32" i="2" s="1"/>
  <c r="J31" i="2" s="1"/>
  <c r="J30" i="2"/>
  <c r="J29" i="2" s="1"/>
  <c r="J28" i="2"/>
  <c r="J27" i="2" s="1"/>
  <c r="J25" i="2"/>
  <c r="J24" i="2" s="1"/>
  <c r="J23" i="2" s="1"/>
  <c r="J22" i="2"/>
  <c r="J20" i="2" s="1"/>
  <c r="J19" i="2" s="1"/>
  <c r="I98" i="2"/>
  <c r="I97" i="2" s="1"/>
  <c r="I96" i="2"/>
  <c r="I95" i="2"/>
  <c r="I93" i="2"/>
  <c r="I92" i="2"/>
  <c r="I91" i="2"/>
  <c r="I90" i="2"/>
  <c r="I89" i="2"/>
  <c r="I87" i="2"/>
  <c r="I86" i="2" s="1"/>
  <c r="I85" i="2"/>
  <c r="I84" i="2" s="1"/>
  <c r="I83" i="2"/>
  <c r="I82" i="2" s="1"/>
  <c r="I77" i="2"/>
  <c r="I76" i="2" s="1"/>
  <c r="I75" i="2"/>
  <c r="I74" i="2" s="1"/>
  <c r="I73" i="2"/>
  <c r="I72" i="2" s="1"/>
  <c r="I71" i="2"/>
  <c r="I70" i="2" s="1"/>
  <c r="I69" i="2"/>
  <c r="I68" i="2" s="1"/>
  <c r="I67" i="2"/>
  <c r="I66" i="2" s="1"/>
  <c r="I63" i="2"/>
  <c r="I62" i="2" s="1"/>
  <c r="I61" i="2"/>
  <c r="I60" i="2" s="1"/>
  <c r="I59" i="2"/>
  <c r="I58" i="2" s="1"/>
  <c r="I49" i="2"/>
  <c r="I48" i="2" s="1"/>
  <c r="I47" i="2" s="1"/>
  <c r="I46" i="2"/>
  <c r="I45" i="2" s="1"/>
  <c r="I44" i="2"/>
  <c r="I43" i="2" s="1"/>
  <c r="I42" i="2"/>
  <c r="I41" i="2" s="1"/>
  <c r="I39" i="2"/>
  <c r="I38" i="2" s="1"/>
  <c r="I37" i="2" s="1"/>
  <c r="I36" i="2"/>
  <c r="I35" i="2" s="1"/>
  <c r="I34" i="2" s="1"/>
  <c r="I33" i="2"/>
  <c r="I32" i="2" s="1"/>
  <c r="I31" i="2" s="1"/>
  <c r="I30" i="2"/>
  <c r="I29" i="2" s="1"/>
  <c r="I28" i="2"/>
  <c r="I27" i="2" s="1"/>
  <c r="I25" i="2"/>
  <c r="I24" i="2" s="1"/>
  <c r="I23" i="2" s="1"/>
  <c r="I22" i="2"/>
  <c r="I20" i="2" s="1"/>
  <c r="I19" i="2" s="1"/>
  <c r="E25" i="3"/>
  <c r="E24" i="3"/>
  <c r="E22" i="3"/>
  <c r="E21" i="3"/>
  <c r="E19" i="3"/>
  <c r="D25" i="3"/>
  <c r="D24" i="3"/>
  <c r="D22" i="3"/>
  <c r="D21" i="3"/>
  <c r="D19" i="3"/>
  <c r="J9" i="1" l="1"/>
  <c r="J8" i="1" s="1"/>
  <c r="J7" i="1" s="1"/>
  <c r="L7" i="1" s="1"/>
  <c r="K9" i="1"/>
  <c r="J40" i="2"/>
  <c r="I26" i="2"/>
  <c r="I40" i="2"/>
  <c r="J26" i="2"/>
  <c r="E10" i="3"/>
  <c r="K52" i="1"/>
  <c r="K8" i="1" s="1"/>
  <c r="E20" i="3"/>
  <c r="E18" i="3" s="1"/>
  <c r="E34" i="3"/>
  <c r="E33" i="3" s="1"/>
  <c r="D34" i="3"/>
  <c r="D33" i="3" s="1"/>
  <c r="E12" i="3"/>
  <c r="E36" i="3"/>
  <c r="E35" i="3" s="1"/>
  <c r="D32" i="3"/>
  <c r="D31" i="3" s="1"/>
  <c r="E14" i="3"/>
  <c r="E13" i="3" s="1"/>
  <c r="E32" i="3"/>
  <c r="E31" i="3" s="1"/>
  <c r="D14" i="3"/>
  <c r="D13" i="3" s="1"/>
  <c r="D36" i="3"/>
  <c r="D35" i="3" s="1"/>
  <c r="D8" i="3"/>
  <c r="E8" i="3"/>
  <c r="J88" i="2"/>
  <c r="J94" i="2"/>
  <c r="I94" i="2"/>
  <c r="I88" i="2"/>
  <c r="D30" i="3"/>
  <c r="D29" i="3" s="1"/>
  <c r="E30" i="3"/>
  <c r="E29" i="3" s="1"/>
  <c r="I57" i="2" l="1"/>
  <c r="I8" i="2" s="1"/>
  <c r="J57" i="2"/>
  <c r="J8" i="2" s="1"/>
  <c r="K7" i="1"/>
  <c r="M9" i="1" s="1"/>
  <c r="L9" i="1"/>
  <c r="E26" i="3"/>
  <c r="E23" i="3" s="1"/>
  <c r="D9" i="3"/>
  <c r="D26" i="3"/>
  <c r="D23" i="3" s="1"/>
  <c r="E9" i="3"/>
  <c r="E7" i="3" s="1"/>
  <c r="E16" i="3"/>
  <c r="E15" i="3" s="1"/>
  <c r="D12" i="3"/>
  <c r="D20" i="3"/>
  <c r="D18" i="3" s="1"/>
  <c r="D16" i="3"/>
  <c r="D15" i="3" s="1"/>
  <c r="M7" i="1" l="1"/>
  <c r="D7" i="3"/>
  <c r="D6" i="3" s="1"/>
  <c r="E6" i="3"/>
</calcChain>
</file>

<file path=xl/sharedStrings.xml><?xml version="1.0" encoding="utf-8"?>
<sst xmlns="http://schemas.openxmlformats.org/spreadsheetml/2006/main" count="2004" uniqueCount="197">
  <si>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</si>
  <si>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</si>
  <si>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</si>
  <si>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</si>
  <si>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</si>
  <si>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</si>
  <si>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</si>
  <si>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</si>
  <si>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</si>
  <si>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</si>
  <si>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</si>
  <si>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</si>
  <si>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</si>
  <si>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</si>
  <si>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</si>
  <si>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</si>
  <si>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</si>
  <si>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</si>
  <si>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</si>
  <si>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</si>
  <si>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</si>
  <si>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</si>
  <si>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</si>
  <si>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</si>
  <si>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</si>
  <si>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</si>
  <si>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</si>
  <si>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</si>
  <si>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</si>
  <si>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</si>
  <si>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</si>
  <si>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</si>
  <si>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</si>
  <si>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</si>
  <si>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</si>
  <si>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</si>
  <si>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</si>
  <si>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</si>
  <si>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</si>
  <si>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</si>
  <si>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</si>
  <si>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</si>
  <si>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</si>
  <si>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</si>
  <si>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</si>
  <si>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</si>
  <si>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</si>
  <si>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</si>
  <si>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</si>
  <si>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</si>
  <si>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</si>
  <si>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</si>
  <si>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</si>
  <si>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</si>
  <si>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</si>
  <si>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</si>
  <si>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</si>
  <si>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</si>
  <si>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</si>
  <si>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</si>
  <si>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</si>
  <si>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</si>
  <si>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</si>
  <si>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</si>
  <si>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</si>
  <si>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</si>
  <si>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</si>
  <si>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</si>
  <si>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</si>
  <si>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</si>
  <si>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</si>
  <si>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</si>
  <si>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</si>
  <si>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</si>
  <si>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</si>
  <si>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</si>
  <si>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</si>
  <si>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</si>
  <si>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</si>
  <si>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</si>
  <si>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</si>
  <si>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</si>
  <si>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</si>
  <si>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</si>
  <si>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</si>
  <si>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</si>
  <si>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</si>
  <si>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</si>
  <si>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</si>
  <si>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</si>
  <si>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</si>
  <si>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</si>
  <si>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</si>
  <si>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</si>
  <si>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</si>
  <si>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</si>
  <si>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</si>
  <si>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</si>
  <si>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</si>
  <si>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</si>
  <si>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</si>
  <si>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</si>
  <si>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</si>
  <si>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</si>
  <si>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</si>
  <si>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</si>
  <si>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</si>
  <si>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</si>
  <si>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</si>
  <si>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</si>
  <si>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</si>
  <si>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</si>
  <si>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</si>
  <si>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</si>
  <si>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</si>
  <si>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</si>
  <si>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</si>
  <si>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</si>
  <si>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</si>
  <si>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</si>
  <si>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</si>
  <si>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</si>
  <si>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</si>
  <si>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</si>
  <si>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</si>
  <si>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</si>
  <si>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</si>
  <si>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</si>
  <si>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</si>
  <si>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</si>
  <si>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</si>
  <si>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</si>
  <si>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</si>
  <si>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</si>
  <si>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</si>
  <si>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</si>
  <si>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</si>
  <si>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82002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</si>
  <si>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</si>
  <si>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</si>
  <si>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</si>
  <si>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</si>
  <si>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</si>
  <si>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</si>
  <si>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</si>
  <si>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</si>
  <si>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2024</t>
  </si>
  <si>
    <t>Ведомственная структура расходов
бюджета Кусинского городского поселения  на плановый
период 2024 и 2025 годов</t>
  </si>
  <si>
    <t>Сумма
2025</t>
  </si>
  <si>
    <t>52118</t>
  </si>
  <si>
    <t>52120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</si>
  <si>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2024 и 2025 годов</t>
  </si>
  <si>
    <t>Распределение бюджетных ассигнований по разделам и подразделам 
классификации расходов бюджетов на плановый
период 2024и 2025 годов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</si>
  <si>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</si>
  <si>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</si>
  <si>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</si>
  <si>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</si>
  <si>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</si>
  <si>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52102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</si>
  <si>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</si>
  <si>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Охрана  окружающей среды</t>
  </si>
  <si>
    <t>Охрана объектов растительного и животного мира и среды их обитания</t>
  </si>
  <si>
    <t>Муниципальная программа "Охрана окружающей среды в Кусинском муниципальном районе"</t>
  </si>
  <si>
    <t>14</t>
  </si>
  <si>
    <t>Развитие, обустройство и восстановление озелененных территорий, ландшафтно-рекреационных зон</t>
  </si>
  <si>
    <t>47000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</si>
  <si>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</si>
  <si>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</si>
  <si>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Гражданская оборона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</si>
  <si>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</si>
  <si>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</si>
  <si>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</si>
  <si>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</si>
  <si>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32</t>
  </si>
  <si>
    <t>Муниципальная программа "Благоустройство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</si>
  <si>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</si>
  <si>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</si>
  <si>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</si>
  <si>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</si>
  <si>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</si>
  <si>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</si>
  <si>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инициативных проектов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</si>
  <si>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</si>
  <si>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99600</t>
  </si>
  <si>
    <t>99617</t>
  </si>
  <si>
    <t>Благоустройство моста через р. Куса в п. Кусинские печи</t>
  </si>
  <si>
    <t>99619</t>
  </si>
  <si>
    <t>Благоустройство лестницы по ул. Нижнезаводская в г. Куса</t>
  </si>
  <si>
    <t>99620</t>
  </si>
  <si>
    <t>Обустройство детской площадки по ул. Р. Люксембург в г. Куса</t>
  </si>
  <si>
    <t>99622</t>
  </si>
  <si>
    <t>Благоустройство тротуара по ул. Елькина от ул. Октябрьской Революции в г. Куса.</t>
  </si>
  <si>
    <t>99626</t>
  </si>
  <si>
    <t xml:space="preserve"> Приложение 2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 и 2025 годов»
от 27.12.2023 № 46
</t>
  </si>
  <si>
    <t>Приложение 5'!J14</t>
  </si>
  <si>
    <t xml:space="preserve">Приложение 6
к решению Совета депутатов 
Кусинского городского поселения 
о внесении изменений в решение «О бюджете Кусинского городского 
поселения на 2022 год и на плановый
период 2023, 2024 годов»
от 27.12.2023 № 46
</t>
  </si>
  <si>
    <t xml:space="preserve">Приложение 4
к решению Совета депутатов 
Кусинского городского поселения
о внесении иззменнеий в решение «О бюджете Кусинского городского 
поселения на 2023 год и на плановый
период 2024, 2025 годов»
от  27.12.2023 № 46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</si>
</sst>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vertical="center"/>
    </xf>
    <xf numFmtId="2" fontId="3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view="pageBreakPreview" zoomScale="72" zoomScaleNormal="85" zoomScaleSheetLayoutView="72" workbookViewId="0">
      <selection activeCell="A3" sqref="A3:J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28515625" style="8" customWidth="1"/>
    <col min="10" max="10" width="19.7109375" style="8" customWidth="1"/>
    <col min="11" max="11" width="20.140625" style="5" bestFit="1" customWidth="1"/>
    <col min="12" max="16384" width="9.140625" style="5"/>
  </cols>
  <sheetData>
    <row r="1" spans="1:10" ht="145.5" customHeight="1" x14ac:dyDescent="0.25">
      <c r="A1" s="90" t="s">
        <v>193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0" ht="105.75" customHeight="1" x14ac:dyDescent="0.25">
      <c r="A3" s="91" t="s">
        <v>151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9.25" customHeight="1" x14ac:dyDescent="0.3">
      <c r="I4" s="10"/>
      <c r="J4" s="10" t="s">
        <v>72</v>
      </c>
    </row>
    <row r="5" spans="1:10" ht="26.25" customHeight="1" x14ac:dyDescent="0.25">
      <c r="A5" s="93" t="s">
        <v>66</v>
      </c>
      <c r="B5" s="93" t="s">
        <v>69</v>
      </c>
      <c r="C5" s="93"/>
      <c r="D5" s="93"/>
      <c r="E5" s="93"/>
      <c r="F5" s="93"/>
      <c r="G5" s="93"/>
      <c r="H5" s="93"/>
      <c r="I5" s="89" t="s">
        <v>146</v>
      </c>
      <c r="J5" s="89" t="s">
        <v>148</v>
      </c>
    </row>
    <row r="6" spans="1:10" ht="26.25" customHeight="1" x14ac:dyDescent="0.25">
      <c r="A6" s="93"/>
      <c r="B6" s="94" t="s">
        <v>62</v>
      </c>
      <c r="C6" s="94"/>
      <c r="D6" s="94"/>
      <c r="E6" s="94"/>
      <c r="F6" s="92" t="s">
        <v>61</v>
      </c>
      <c r="G6" s="92" t="s">
        <v>64</v>
      </c>
      <c r="H6" s="92" t="s">
        <v>63</v>
      </c>
      <c r="I6" s="89"/>
      <c r="J6" s="89"/>
    </row>
    <row r="7" spans="1:10" ht="140.25" customHeight="1" x14ac:dyDescent="0.25">
      <c r="A7" s="93"/>
      <c r="B7" s="11" t="s">
        <v>60</v>
      </c>
      <c r="C7" s="11" t="s">
        <v>59</v>
      </c>
      <c r="D7" s="11" t="s">
        <v>58</v>
      </c>
      <c r="E7" s="11" t="s">
        <v>57</v>
      </c>
      <c r="F7" s="92"/>
      <c r="G7" s="92"/>
      <c r="H7" s="92"/>
      <c r="I7" s="89"/>
      <c r="J7" s="89"/>
    </row>
    <row r="8" spans="1:10" ht="18.75" x14ac:dyDescent="0.25">
      <c r="A8" s="12" t="s">
        <v>56</v>
      </c>
      <c r="B8" s="13"/>
      <c r="C8" s="13"/>
      <c r="D8" s="13"/>
      <c r="E8" s="13"/>
      <c r="F8" s="13"/>
      <c r="G8" s="13"/>
      <c r="H8" s="13"/>
      <c r="I8" s="14">
        <f>I19+I23+I26+I31+I34+I37+I40+I47+I57+I12+I50+I9+I15</f>
        <v>68242477.930000007</v>
      </c>
      <c r="J8" s="14">
        <f>J19+J23+J26+J31+J34+J37+J40+J47+J57+J50</f>
        <v>42640610</v>
      </c>
    </row>
    <row r="9" spans="1:10" ht="37.5" x14ac:dyDescent="0.25">
      <c r="A9" s="35" t="s">
        <v>171</v>
      </c>
      <c r="B9" s="8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11472751.060000001</v>
      </c>
      <c r="J9" s="14">
        <v>0</v>
      </c>
    </row>
    <row r="10" spans="1:10" ht="37.5" x14ac:dyDescent="0.25">
      <c r="A10" s="22" t="s">
        <v>172</v>
      </c>
      <c r="B10" s="74" t="s">
        <v>1</v>
      </c>
      <c r="C10" s="25">
        <v>0</v>
      </c>
      <c r="D10" s="23" t="s">
        <v>7</v>
      </c>
      <c r="E10" s="23" t="s">
        <v>170</v>
      </c>
      <c r="F10" s="23" t="s">
        <v>5</v>
      </c>
      <c r="G10" s="23" t="s">
        <v>7</v>
      </c>
      <c r="H10" s="23" t="s">
        <v>7</v>
      </c>
      <c r="I10" s="17">
        <f>I11</f>
        <v>11472751.060000001</v>
      </c>
      <c r="J10" s="17">
        <v>0</v>
      </c>
    </row>
    <row r="11" spans="1:10" ht="37.5" x14ac:dyDescent="0.25">
      <c r="A11" s="21" t="s">
        <v>134</v>
      </c>
      <c r="B11" s="74" t="s">
        <v>1</v>
      </c>
      <c r="C11" s="25">
        <v>0</v>
      </c>
      <c r="D11" s="23" t="s">
        <v>7</v>
      </c>
      <c r="E11" s="23" t="s">
        <v>170</v>
      </c>
      <c r="F11" s="23" t="s">
        <v>0</v>
      </c>
      <c r="G11" s="23" t="s">
        <v>12</v>
      </c>
      <c r="H11" s="23" t="s">
        <v>19</v>
      </c>
      <c r="I11" s="17">
        <f>'Приложение 5'!J63</f>
        <v>11472751.060000001</v>
      </c>
      <c r="J11" s="17">
        <v>0</v>
      </c>
    </row>
    <row r="12" spans="1:10" ht="37.5" x14ac:dyDescent="0.25">
      <c r="A12" s="34" t="s">
        <v>162</v>
      </c>
      <c r="B12" s="13">
        <v>14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2304459</v>
      </c>
      <c r="J12" s="14">
        <v>0</v>
      </c>
    </row>
    <row r="13" spans="1:10" ht="37.5" x14ac:dyDescent="0.25">
      <c r="A13" s="21" t="s">
        <v>164</v>
      </c>
      <c r="B13" s="25">
        <v>14</v>
      </c>
      <c r="C13" s="25">
        <v>0</v>
      </c>
      <c r="D13" s="23" t="s">
        <v>7</v>
      </c>
      <c r="E13" s="23" t="s">
        <v>165</v>
      </c>
      <c r="F13" s="23" t="s">
        <v>5</v>
      </c>
      <c r="G13" s="23" t="s">
        <v>7</v>
      </c>
      <c r="H13" s="23" t="s">
        <v>7</v>
      </c>
      <c r="I13" s="17">
        <f>I14</f>
        <v>2304459</v>
      </c>
      <c r="J13" s="17">
        <v>0</v>
      </c>
    </row>
    <row r="14" spans="1:10" ht="37.5" x14ac:dyDescent="0.25">
      <c r="A14" s="21" t="s">
        <v>134</v>
      </c>
      <c r="B14" s="25">
        <v>14</v>
      </c>
      <c r="C14" s="25">
        <v>0</v>
      </c>
      <c r="D14" s="23" t="s">
        <v>7</v>
      </c>
      <c r="E14" s="23" t="s">
        <v>165</v>
      </c>
      <c r="F14" s="23" t="s">
        <v>0</v>
      </c>
      <c r="G14" s="23" t="s">
        <v>27</v>
      </c>
      <c r="H14" s="23" t="s">
        <v>32</v>
      </c>
      <c r="I14" s="17">
        <f>'Приложение 5'!J114</f>
        <v>2304459</v>
      </c>
      <c r="J14" s="17">
        <v>0</v>
      </c>
    </row>
    <row r="15" spans="1:10" ht="56.25" x14ac:dyDescent="0.25">
      <c r="A15" s="37" t="s">
        <v>174</v>
      </c>
      <c r="B15" s="13">
        <v>32</v>
      </c>
      <c r="C15" s="13">
        <v>0</v>
      </c>
      <c r="D15" s="16" t="s">
        <v>7</v>
      </c>
      <c r="E15" s="16" t="s">
        <v>6</v>
      </c>
      <c r="F15" s="16" t="s">
        <v>5</v>
      </c>
      <c r="G15" s="16" t="s">
        <v>7</v>
      </c>
      <c r="H15" s="16" t="s">
        <v>7</v>
      </c>
      <c r="I15" s="14">
        <f>I16</f>
        <v>6692063.0800000001</v>
      </c>
      <c r="J15" s="14">
        <f>J16</f>
        <v>0</v>
      </c>
    </row>
    <row r="16" spans="1:10" ht="37.5" x14ac:dyDescent="0.25">
      <c r="A16" s="18" t="s">
        <v>175</v>
      </c>
      <c r="B16" s="25">
        <v>32</v>
      </c>
      <c r="C16" s="25">
        <v>0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</f>
        <v>6692063.0800000001</v>
      </c>
      <c r="J16" s="17">
        <f>J17</f>
        <v>0</v>
      </c>
    </row>
    <row r="17" spans="1:11" ht="37.5" x14ac:dyDescent="0.25">
      <c r="A17" s="18" t="s">
        <v>176</v>
      </c>
      <c r="B17" s="25">
        <v>32</v>
      </c>
      <c r="C17" s="25">
        <v>0</v>
      </c>
      <c r="D17" s="23" t="s">
        <v>177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I18</f>
        <v>6692063.0800000001</v>
      </c>
      <c r="J17" s="17">
        <v>0</v>
      </c>
    </row>
    <row r="18" spans="1:11" ht="37.5" x14ac:dyDescent="0.25">
      <c r="A18" s="21" t="s">
        <v>134</v>
      </c>
      <c r="B18" s="25">
        <v>32</v>
      </c>
      <c r="C18" s="25">
        <v>0</v>
      </c>
      <c r="D18" s="23" t="s">
        <v>177</v>
      </c>
      <c r="E18" s="47" t="s">
        <v>178</v>
      </c>
      <c r="F18" s="23" t="s">
        <v>0</v>
      </c>
      <c r="G18" s="23" t="s">
        <v>3</v>
      </c>
      <c r="H18" s="23" t="s">
        <v>32</v>
      </c>
      <c r="I18" s="17">
        <f>'Приложение 5'!J91</f>
        <v>6692063.0800000001</v>
      </c>
      <c r="J18" s="17">
        <v>0</v>
      </c>
    </row>
    <row r="19" spans="1:11" ht="61.5" customHeight="1" outlineLevel="1" x14ac:dyDescent="0.25">
      <c r="A19" s="75" t="s">
        <v>145</v>
      </c>
      <c r="B19" s="16" t="s">
        <v>144</v>
      </c>
      <c r="C19" s="16" t="s">
        <v>2</v>
      </c>
      <c r="D19" s="16" t="s">
        <v>7</v>
      </c>
      <c r="E19" s="16" t="s">
        <v>6</v>
      </c>
      <c r="F19" s="16" t="s">
        <v>5</v>
      </c>
      <c r="G19" s="16" t="s">
        <v>7</v>
      </c>
      <c r="H19" s="16" t="s">
        <v>7</v>
      </c>
      <c r="I19" s="14">
        <f>I20</f>
        <v>1032302</v>
      </c>
      <c r="J19" s="14">
        <f>J20</f>
        <v>1068110</v>
      </c>
    </row>
    <row r="20" spans="1:11" ht="45" customHeight="1" outlineLevel="1" x14ac:dyDescent="0.25">
      <c r="A20" s="28" t="s">
        <v>47</v>
      </c>
      <c r="B20" s="74" t="s">
        <v>144</v>
      </c>
      <c r="C20" s="74" t="s">
        <v>2</v>
      </c>
      <c r="D20" s="74" t="s">
        <v>7</v>
      </c>
      <c r="E20" s="74" t="s">
        <v>46</v>
      </c>
      <c r="F20" s="74" t="s">
        <v>5</v>
      </c>
      <c r="G20" s="74" t="s">
        <v>7</v>
      </c>
      <c r="H20" s="74" t="s">
        <v>7</v>
      </c>
      <c r="I20" s="17">
        <f>I21+I22</f>
        <v>1032302</v>
      </c>
      <c r="J20" s="17">
        <f>J21+J22</f>
        <v>1068110</v>
      </c>
    </row>
    <row r="21" spans="1:11" ht="84.75" customHeight="1" outlineLevel="1" x14ac:dyDescent="0.25">
      <c r="A21" s="28" t="s">
        <v>14</v>
      </c>
      <c r="B21" s="74" t="s">
        <v>144</v>
      </c>
      <c r="C21" s="74" t="s">
        <v>2</v>
      </c>
      <c r="D21" s="74" t="s">
        <v>7</v>
      </c>
      <c r="E21" s="74" t="s">
        <v>46</v>
      </c>
      <c r="F21" s="74" t="s">
        <v>13</v>
      </c>
      <c r="G21" s="74" t="s">
        <v>16</v>
      </c>
      <c r="H21" s="74" t="s">
        <v>32</v>
      </c>
      <c r="I21" s="17">
        <f>'Приложение 5'!J41</f>
        <v>949850</v>
      </c>
      <c r="J21" s="17">
        <f>'Приложение 5'!K41</f>
        <v>953467</v>
      </c>
    </row>
    <row r="22" spans="1:11" ht="37.5" outlineLevel="1" x14ac:dyDescent="0.25">
      <c r="A22" s="21" t="s">
        <v>134</v>
      </c>
      <c r="B22" s="74" t="s">
        <v>144</v>
      </c>
      <c r="C22" s="74" t="s">
        <v>2</v>
      </c>
      <c r="D22" s="74" t="s">
        <v>7</v>
      </c>
      <c r="E22" s="74" t="s">
        <v>46</v>
      </c>
      <c r="F22" s="74" t="s">
        <v>0</v>
      </c>
      <c r="G22" s="74" t="s">
        <v>16</v>
      </c>
      <c r="H22" s="74" t="s">
        <v>32</v>
      </c>
      <c r="I22" s="17">
        <f>'Приложение 5'!J42</f>
        <v>82452</v>
      </c>
      <c r="J22" s="17">
        <f>'Приложение 5'!K42</f>
        <v>114643</v>
      </c>
    </row>
    <row r="23" spans="1:11" ht="56.25" x14ac:dyDescent="0.25">
      <c r="A23" s="32" t="s">
        <v>118</v>
      </c>
      <c r="B23" s="16" t="s">
        <v>73</v>
      </c>
      <c r="C23" s="16" t="s">
        <v>2</v>
      </c>
      <c r="D23" s="16" t="s">
        <v>7</v>
      </c>
      <c r="E23" s="16" t="s">
        <v>6</v>
      </c>
      <c r="F23" s="16" t="s">
        <v>5</v>
      </c>
      <c r="G23" s="16" t="s">
        <v>7</v>
      </c>
      <c r="H23" s="16" t="s">
        <v>7</v>
      </c>
      <c r="I23" s="14">
        <f t="shared" ref="I23:J24" si="0">I24</f>
        <v>495000</v>
      </c>
      <c r="J23" s="14">
        <f t="shared" si="0"/>
        <v>469305</v>
      </c>
      <c r="K23" s="70"/>
    </row>
    <row r="24" spans="1:11" ht="60.75" customHeight="1" outlineLevel="1" x14ac:dyDescent="0.25">
      <c r="A24" s="20" t="s">
        <v>133</v>
      </c>
      <c r="B24" s="19" t="s">
        <v>73</v>
      </c>
      <c r="C24" s="19" t="s">
        <v>2</v>
      </c>
      <c r="D24" s="19" t="s">
        <v>7</v>
      </c>
      <c r="E24" s="19" t="s">
        <v>36</v>
      </c>
      <c r="F24" s="19" t="s">
        <v>5</v>
      </c>
      <c r="G24" s="19" t="s">
        <v>7</v>
      </c>
      <c r="H24" s="19" t="s">
        <v>7</v>
      </c>
      <c r="I24" s="17">
        <f t="shared" si="0"/>
        <v>495000</v>
      </c>
      <c r="J24" s="17">
        <f t="shared" si="0"/>
        <v>469305</v>
      </c>
    </row>
    <row r="25" spans="1:11" ht="37.5" outlineLevel="1" x14ac:dyDescent="0.25">
      <c r="A25" s="21" t="s">
        <v>134</v>
      </c>
      <c r="B25" s="19" t="s">
        <v>73</v>
      </c>
      <c r="C25" s="19" t="s">
        <v>2</v>
      </c>
      <c r="D25" s="19" t="s">
        <v>7</v>
      </c>
      <c r="E25" s="19" t="s">
        <v>36</v>
      </c>
      <c r="F25" s="19" t="s">
        <v>0</v>
      </c>
      <c r="G25" s="19" t="s">
        <v>1</v>
      </c>
      <c r="H25" s="19" t="s">
        <v>35</v>
      </c>
      <c r="I25" s="17">
        <f>'Приложение 5'!J31</f>
        <v>495000</v>
      </c>
      <c r="J25" s="17">
        <f>'Приложение 5'!K31</f>
        <v>469305</v>
      </c>
    </row>
    <row r="26" spans="1:11" ht="49.5" customHeight="1" x14ac:dyDescent="0.25">
      <c r="A26" s="35" t="s">
        <v>119</v>
      </c>
      <c r="B26" s="71" t="s">
        <v>79</v>
      </c>
      <c r="C26" s="71" t="s">
        <v>2</v>
      </c>
      <c r="D26" s="71" t="s">
        <v>7</v>
      </c>
      <c r="E26" s="71" t="s">
        <v>6</v>
      </c>
      <c r="F26" s="71" t="s">
        <v>5</v>
      </c>
      <c r="G26" s="71" t="s">
        <v>7</v>
      </c>
      <c r="H26" s="71" t="s">
        <v>7</v>
      </c>
      <c r="I26" s="14">
        <f>I27+I29</f>
        <v>7506762.4500000002</v>
      </c>
      <c r="J26" s="14">
        <f>J27+J29</f>
        <v>7881200</v>
      </c>
    </row>
    <row r="27" spans="1:11" ht="37.5" outlineLevel="1" x14ac:dyDescent="0.25">
      <c r="A27" s="18" t="s">
        <v>80</v>
      </c>
      <c r="B27" s="19" t="s">
        <v>79</v>
      </c>
      <c r="C27" s="19" t="s">
        <v>2</v>
      </c>
      <c r="D27" s="19" t="s">
        <v>7</v>
      </c>
      <c r="E27" s="19" t="s">
        <v>21</v>
      </c>
      <c r="F27" s="19" t="s">
        <v>5</v>
      </c>
      <c r="G27" s="19" t="s">
        <v>7</v>
      </c>
      <c r="H27" s="19" t="s">
        <v>7</v>
      </c>
      <c r="I27" s="17">
        <f>I28</f>
        <v>5297762.45</v>
      </c>
      <c r="J27" s="17">
        <f>J28</f>
        <v>6040200</v>
      </c>
    </row>
    <row r="28" spans="1:11" ht="37.5" outlineLevel="1" x14ac:dyDescent="0.25">
      <c r="A28" s="22" t="s">
        <v>134</v>
      </c>
      <c r="B28" s="19" t="s">
        <v>79</v>
      </c>
      <c r="C28" s="19" t="s">
        <v>2</v>
      </c>
      <c r="D28" s="19" t="s">
        <v>7</v>
      </c>
      <c r="E28" s="19" t="s">
        <v>21</v>
      </c>
      <c r="F28" s="19" t="s">
        <v>0</v>
      </c>
      <c r="G28" s="19" t="s">
        <v>12</v>
      </c>
      <c r="H28" s="19" t="s">
        <v>19</v>
      </c>
      <c r="I28" s="17">
        <f>'Приложение 5'!J67</f>
        <v>5297762.45</v>
      </c>
      <c r="J28" s="17">
        <f>'Приложение 5'!K67</f>
        <v>6040200</v>
      </c>
    </row>
    <row r="29" spans="1:11" ht="37.5" outlineLevel="1" x14ac:dyDescent="0.25">
      <c r="A29" s="22" t="s">
        <v>81</v>
      </c>
      <c r="B29" s="19" t="s">
        <v>79</v>
      </c>
      <c r="C29" s="19" t="s">
        <v>2</v>
      </c>
      <c r="D29" s="19" t="s">
        <v>7</v>
      </c>
      <c r="E29" s="19" t="s">
        <v>137</v>
      </c>
      <c r="F29" s="19" t="s">
        <v>5</v>
      </c>
      <c r="G29" s="19" t="s">
        <v>7</v>
      </c>
      <c r="H29" s="19" t="s">
        <v>7</v>
      </c>
      <c r="I29" s="17">
        <f>I30</f>
        <v>2209000</v>
      </c>
      <c r="J29" s="17">
        <f>J30</f>
        <v>1841000</v>
      </c>
    </row>
    <row r="30" spans="1:11" ht="37.5" outlineLevel="1" x14ac:dyDescent="0.25">
      <c r="A30" s="22" t="s">
        <v>134</v>
      </c>
      <c r="B30" s="19" t="s">
        <v>79</v>
      </c>
      <c r="C30" s="19" t="s">
        <v>2</v>
      </c>
      <c r="D30" s="19" t="s">
        <v>7</v>
      </c>
      <c r="E30" s="19" t="s">
        <v>137</v>
      </c>
      <c r="F30" s="19" t="s">
        <v>0</v>
      </c>
      <c r="G30" s="19" t="s">
        <v>12</v>
      </c>
      <c r="H30" s="19" t="s">
        <v>19</v>
      </c>
      <c r="I30" s="17">
        <f>'Приложение 5'!J69</f>
        <v>2209000</v>
      </c>
      <c r="J30" s="17">
        <f>'Приложение 5'!K69</f>
        <v>1841000</v>
      </c>
    </row>
    <row r="31" spans="1:11" ht="65.25" customHeight="1" x14ac:dyDescent="0.25">
      <c r="A31" s="37" t="s">
        <v>120</v>
      </c>
      <c r="B31" s="71" t="s">
        <v>90</v>
      </c>
      <c r="C31" s="71" t="s">
        <v>2</v>
      </c>
      <c r="D31" s="71" t="s">
        <v>7</v>
      </c>
      <c r="E31" s="71" t="s">
        <v>6</v>
      </c>
      <c r="F31" s="71" t="s">
        <v>5</v>
      </c>
      <c r="G31" s="71" t="s">
        <v>7</v>
      </c>
      <c r="H31" s="71" t="s">
        <v>7</v>
      </c>
      <c r="I31" s="14">
        <f t="shared" ref="I31:J32" si="1">I32</f>
        <v>5780000</v>
      </c>
      <c r="J31" s="14">
        <f t="shared" si="1"/>
        <v>5780000</v>
      </c>
    </row>
    <row r="32" spans="1:11" ht="18.75" outlineLevel="1" x14ac:dyDescent="0.25">
      <c r="A32" s="18" t="s">
        <v>91</v>
      </c>
      <c r="B32" s="19" t="s">
        <v>90</v>
      </c>
      <c r="C32" s="19" t="s">
        <v>2</v>
      </c>
      <c r="D32" s="19" t="s">
        <v>7</v>
      </c>
      <c r="E32" s="19" t="s">
        <v>92</v>
      </c>
      <c r="F32" s="19" t="s">
        <v>5</v>
      </c>
      <c r="G32" s="19" t="s">
        <v>7</v>
      </c>
      <c r="H32" s="19" t="s">
        <v>7</v>
      </c>
      <c r="I32" s="17">
        <f t="shared" si="1"/>
        <v>5780000</v>
      </c>
      <c r="J32" s="17">
        <f t="shared" si="1"/>
        <v>5780000</v>
      </c>
    </row>
    <row r="33" spans="1:10" ht="37.5" outlineLevel="1" x14ac:dyDescent="0.25">
      <c r="A33" s="22" t="s">
        <v>134</v>
      </c>
      <c r="B33" s="23" t="s">
        <v>90</v>
      </c>
      <c r="C33" s="23" t="s">
        <v>2</v>
      </c>
      <c r="D33" s="23" t="s">
        <v>7</v>
      </c>
      <c r="E33" s="23" t="s">
        <v>92</v>
      </c>
      <c r="F33" s="23" t="s">
        <v>0</v>
      </c>
      <c r="G33" s="23" t="s">
        <v>3</v>
      </c>
      <c r="H33" s="23" t="s">
        <v>32</v>
      </c>
      <c r="I33" s="17">
        <f>'Приложение 5'!J94</f>
        <v>5780000</v>
      </c>
      <c r="J33" s="17">
        <f>'Приложение 5'!K94</f>
        <v>5780000</v>
      </c>
    </row>
    <row r="34" spans="1:10" ht="56.25" x14ac:dyDescent="0.25">
      <c r="A34" s="72" t="s">
        <v>121</v>
      </c>
      <c r="B34" s="16" t="s">
        <v>93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 t="shared" ref="I34:J35" si="2">I35</f>
        <v>2994000</v>
      </c>
      <c r="J34" s="14">
        <f t="shared" si="2"/>
        <v>3194000</v>
      </c>
    </row>
    <row r="35" spans="1:10" ht="37.5" outlineLevel="1" x14ac:dyDescent="0.25">
      <c r="A35" s="24" t="s">
        <v>94</v>
      </c>
      <c r="B35" s="23" t="s">
        <v>93</v>
      </c>
      <c r="C35" s="23" t="s">
        <v>2</v>
      </c>
      <c r="D35" s="23" t="s">
        <v>7</v>
      </c>
      <c r="E35" s="23" t="s">
        <v>95</v>
      </c>
      <c r="F35" s="23" t="s">
        <v>5</v>
      </c>
      <c r="G35" s="23" t="s">
        <v>7</v>
      </c>
      <c r="H35" s="23" t="s">
        <v>7</v>
      </c>
      <c r="I35" s="17">
        <f t="shared" si="2"/>
        <v>2994000</v>
      </c>
      <c r="J35" s="17">
        <f t="shared" si="2"/>
        <v>3194000</v>
      </c>
    </row>
    <row r="36" spans="1:10" ht="37.5" outlineLevel="1" x14ac:dyDescent="0.25">
      <c r="A36" s="24" t="s">
        <v>134</v>
      </c>
      <c r="B36" s="23" t="s">
        <v>93</v>
      </c>
      <c r="C36" s="23" t="s">
        <v>2</v>
      </c>
      <c r="D36" s="23" t="s">
        <v>7</v>
      </c>
      <c r="E36" s="23" t="s">
        <v>95</v>
      </c>
      <c r="F36" s="23" t="s">
        <v>0</v>
      </c>
      <c r="G36" s="23" t="s">
        <v>3</v>
      </c>
      <c r="H36" s="23" t="s">
        <v>32</v>
      </c>
      <c r="I36" s="17">
        <f>'Приложение 5'!J97</f>
        <v>2994000</v>
      </c>
      <c r="J36" s="17">
        <f>'Приложение 5'!K97</f>
        <v>3194000</v>
      </c>
    </row>
    <row r="37" spans="1:10" s="30" customFormat="1" ht="37.5" x14ac:dyDescent="0.25">
      <c r="A37" s="15" t="s">
        <v>122</v>
      </c>
      <c r="B37" s="16" t="s">
        <v>123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</f>
        <v>1500000</v>
      </c>
      <c r="J37" s="14">
        <f>J38</f>
        <v>1500000</v>
      </c>
    </row>
    <row r="38" spans="1:10" ht="61.9" customHeight="1" outlineLevel="1" x14ac:dyDescent="0.25">
      <c r="A38" s="26" t="s">
        <v>155</v>
      </c>
      <c r="B38" s="23" t="s">
        <v>123</v>
      </c>
      <c r="C38" s="23" t="s">
        <v>2</v>
      </c>
      <c r="D38" s="23" t="s">
        <v>7</v>
      </c>
      <c r="E38" s="23" t="s">
        <v>154</v>
      </c>
      <c r="F38" s="23" t="s">
        <v>5</v>
      </c>
      <c r="G38" s="23" t="s">
        <v>7</v>
      </c>
      <c r="H38" s="23" t="s">
        <v>7</v>
      </c>
      <c r="I38" s="17">
        <f>I39</f>
        <v>1500000</v>
      </c>
      <c r="J38" s="17">
        <f>J39</f>
        <v>1500000</v>
      </c>
    </row>
    <row r="39" spans="1:10" ht="37.5" outlineLevel="1" x14ac:dyDescent="0.25">
      <c r="A39" s="24" t="s">
        <v>134</v>
      </c>
      <c r="B39" s="23" t="s">
        <v>123</v>
      </c>
      <c r="C39" s="23" t="s">
        <v>2</v>
      </c>
      <c r="D39" s="23" t="s">
        <v>7</v>
      </c>
      <c r="E39" s="23" t="s">
        <v>154</v>
      </c>
      <c r="F39" s="23" t="s">
        <v>0</v>
      </c>
      <c r="G39" s="23" t="s">
        <v>12</v>
      </c>
      <c r="H39" s="23" t="s">
        <v>23</v>
      </c>
      <c r="I39" s="17">
        <f>'Приложение 5'!J60</f>
        <v>1500000</v>
      </c>
      <c r="J39" s="17">
        <f>'Приложение 5'!K60</f>
        <v>1500000</v>
      </c>
    </row>
    <row r="40" spans="1:10" ht="56.25" customHeight="1" x14ac:dyDescent="0.25">
      <c r="A40" s="35" t="s">
        <v>124</v>
      </c>
      <c r="B40" s="16" t="s">
        <v>125</v>
      </c>
      <c r="C40" s="16" t="s">
        <v>2</v>
      </c>
      <c r="D40" s="16" t="s">
        <v>7</v>
      </c>
      <c r="E40" s="16" t="s">
        <v>6</v>
      </c>
      <c r="F40" s="16" t="s">
        <v>5</v>
      </c>
      <c r="G40" s="16" t="s">
        <v>7</v>
      </c>
      <c r="H40" s="16" t="s">
        <v>7</v>
      </c>
      <c r="I40" s="14">
        <f>I41+I43+I45</f>
        <v>826900</v>
      </c>
      <c r="J40" s="14">
        <f>J41+J43+J45</f>
        <v>615500</v>
      </c>
    </row>
    <row r="41" spans="1:10" ht="24" customHeight="1" outlineLevel="1" x14ac:dyDescent="0.25">
      <c r="A41" s="18" t="s">
        <v>83</v>
      </c>
      <c r="B41" s="23" t="s">
        <v>125</v>
      </c>
      <c r="C41" s="23" t="s">
        <v>2</v>
      </c>
      <c r="D41" s="23" t="s">
        <v>7</v>
      </c>
      <c r="E41" s="23" t="s">
        <v>86</v>
      </c>
      <c r="F41" s="23" t="s">
        <v>5</v>
      </c>
      <c r="G41" s="23" t="s">
        <v>7</v>
      </c>
      <c r="H41" s="23" t="s">
        <v>7</v>
      </c>
      <c r="I41" s="17">
        <f>I42</f>
        <v>335000</v>
      </c>
      <c r="J41" s="17">
        <f>J42</f>
        <v>335000</v>
      </c>
    </row>
    <row r="42" spans="1:10" ht="37.5" outlineLevel="1" x14ac:dyDescent="0.25">
      <c r="A42" s="22" t="s">
        <v>134</v>
      </c>
      <c r="B42" s="23" t="s">
        <v>125</v>
      </c>
      <c r="C42" s="23" t="s">
        <v>2</v>
      </c>
      <c r="D42" s="23" t="s">
        <v>7</v>
      </c>
      <c r="E42" s="23" t="s">
        <v>86</v>
      </c>
      <c r="F42" s="23" t="s">
        <v>0</v>
      </c>
      <c r="G42" s="23" t="s">
        <v>3</v>
      </c>
      <c r="H42" s="23" t="s">
        <v>1</v>
      </c>
      <c r="I42" s="17">
        <f>'Приложение 5'!J80</f>
        <v>335000</v>
      </c>
      <c r="J42" s="17">
        <f>'Приложение 5'!K80</f>
        <v>335000</v>
      </c>
    </row>
    <row r="43" spans="1:10" ht="18.75" outlineLevel="1" x14ac:dyDescent="0.25">
      <c r="A43" s="22" t="s">
        <v>84</v>
      </c>
      <c r="B43" s="23" t="s">
        <v>125</v>
      </c>
      <c r="C43" s="23" t="s">
        <v>2</v>
      </c>
      <c r="D43" s="23" t="s">
        <v>7</v>
      </c>
      <c r="E43" s="23" t="s">
        <v>87</v>
      </c>
      <c r="F43" s="23" t="s">
        <v>5</v>
      </c>
      <c r="G43" s="23" t="s">
        <v>7</v>
      </c>
      <c r="H43" s="23" t="s">
        <v>7</v>
      </c>
      <c r="I43" s="17">
        <f>I44</f>
        <v>476900</v>
      </c>
      <c r="J43" s="17">
        <f>J44</f>
        <v>265500</v>
      </c>
    </row>
    <row r="44" spans="1:10" ht="37.5" outlineLevel="1" x14ac:dyDescent="0.25">
      <c r="A44" s="22" t="s">
        <v>20</v>
      </c>
      <c r="B44" s="23" t="s">
        <v>125</v>
      </c>
      <c r="C44" s="23" t="s">
        <v>2</v>
      </c>
      <c r="D44" s="23" t="s">
        <v>7</v>
      </c>
      <c r="E44" s="23" t="s">
        <v>87</v>
      </c>
      <c r="F44" s="23" t="s">
        <v>0</v>
      </c>
      <c r="G44" s="23" t="s">
        <v>3</v>
      </c>
      <c r="H44" s="23" t="s">
        <v>1</v>
      </c>
      <c r="I44" s="17">
        <f>'Приложение 5'!J82</f>
        <v>476900</v>
      </c>
      <c r="J44" s="17">
        <f>'Приложение 5'!K82</f>
        <v>265500</v>
      </c>
    </row>
    <row r="45" spans="1:10" ht="18.75" outlineLevel="1" x14ac:dyDescent="0.25">
      <c r="A45" s="22" t="s">
        <v>85</v>
      </c>
      <c r="B45" s="23" t="s">
        <v>125</v>
      </c>
      <c r="C45" s="23" t="s">
        <v>2</v>
      </c>
      <c r="D45" s="23" t="s">
        <v>7</v>
      </c>
      <c r="E45" s="23" t="s">
        <v>88</v>
      </c>
      <c r="F45" s="23" t="s">
        <v>5</v>
      </c>
      <c r="G45" s="23" t="s">
        <v>7</v>
      </c>
      <c r="H45" s="23" t="s">
        <v>7</v>
      </c>
      <c r="I45" s="17">
        <f>I46</f>
        <v>15000</v>
      </c>
      <c r="J45" s="17">
        <f>J46</f>
        <v>15000</v>
      </c>
    </row>
    <row r="46" spans="1:10" ht="37.5" outlineLevel="1" x14ac:dyDescent="0.25">
      <c r="A46" s="22" t="s">
        <v>134</v>
      </c>
      <c r="B46" s="23" t="s">
        <v>125</v>
      </c>
      <c r="C46" s="23" t="s">
        <v>2</v>
      </c>
      <c r="D46" s="23" t="s">
        <v>7</v>
      </c>
      <c r="E46" s="23" t="s">
        <v>88</v>
      </c>
      <c r="F46" s="23" t="s">
        <v>0</v>
      </c>
      <c r="G46" s="23" t="s">
        <v>3</v>
      </c>
      <c r="H46" s="23" t="s">
        <v>16</v>
      </c>
      <c r="I46" s="17">
        <f>'Приложение 5'!J86</f>
        <v>15000</v>
      </c>
      <c r="J46" s="17">
        <f>'Приложение 5'!K86</f>
        <v>15000</v>
      </c>
    </row>
    <row r="47" spans="1:10" ht="42" customHeight="1" x14ac:dyDescent="0.25">
      <c r="A47" s="35" t="s">
        <v>126</v>
      </c>
      <c r="B47" s="82">
        <v>67</v>
      </c>
      <c r="C47" s="82">
        <v>0</v>
      </c>
      <c r="D47" s="82" t="s">
        <v>7</v>
      </c>
      <c r="E47" s="82" t="s">
        <v>6</v>
      </c>
      <c r="F47" s="83" t="s">
        <v>5</v>
      </c>
      <c r="G47" s="82" t="s">
        <v>7</v>
      </c>
      <c r="H47" s="82" t="s">
        <v>7</v>
      </c>
      <c r="I47" s="84">
        <f t="shared" ref="I47:J48" si="3">I48</f>
        <v>580000</v>
      </c>
      <c r="J47" s="84">
        <f t="shared" si="3"/>
        <v>580000</v>
      </c>
    </row>
    <row r="48" spans="1:10" ht="18.75" outlineLevel="1" x14ac:dyDescent="0.25">
      <c r="A48" s="18" t="s">
        <v>71</v>
      </c>
      <c r="B48" s="23" t="s">
        <v>127</v>
      </c>
      <c r="C48" s="23" t="s">
        <v>2</v>
      </c>
      <c r="D48" s="23" t="s">
        <v>7</v>
      </c>
      <c r="E48" s="23" t="s">
        <v>70</v>
      </c>
      <c r="F48" s="23" t="s">
        <v>5</v>
      </c>
      <c r="G48" s="23" t="s">
        <v>7</v>
      </c>
      <c r="H48" s="23" t="s">
        <v>7</v>
      </c>
      <c r="I48" s="17">
        <f t="shared" si="3"/>
        <v>580000</v>
      </c>
      <c r="J48" s="17">
        <f t="shared" si="3"/>
        <v>580000</v>
      </c>
    </row>
    <row r="49" spans="1:10" ht="37.5" outlineLevel="1" x14ac:dyDescent="0.25">
      <c r="A49" s="22" t="s">
        <v>134</v>
      </c>
      <c r="B49" s="23" t="s">
        <v>127</v>
      </c>
      <c r="C49" s="23" t="s">
        <v>2</v>
      </c>
      <c r="D49" s="23" t="s">
        <v>7</v>
      </c>
      <c r="E49" s="23" t="s">
        <v>70</v>
      </c>
      <c r="F49" s="23" t="s">
        <v>0</v>
      </c>
      <c r="G49" s="23" t="s">
        <v>3</v>
      </c>
      <c r="H49" s="23" t="s">
        <v>32</v>
      </c>
      <c r="I49" s="17">
        <f>'Приложение 5'!J100</f>
        <v>580000</v>
      </c>
      <c r="J49" s="17">
        <f>'Приложение 5'!K100</f>
        <v>580000</v>
      </c>
    </row>
    <row r="50" spans="1:10" ht="112.5" outlineLevel="1" x14ac:dyDescent="0.25">
      <c r="A50" s="85" t="s">
        <v>169</v>
      </c>
      <c r="B50" s="16" t="s">
        <v>166</v>
      </c>
      <c r="C50" s="16" t="s">
        <v>2</v>
      </c>
      <c r="D50" s="16" t="s">
        <v>7</v>
      </c>
      <c r="E50" s="16" t="s">
        <v>6</v>
      </c>
      <c r="F50" s="16" t="s">
        <v>5</v>
      </c>
      <c r="G50" s="16" t="s">
        <v>7</v>
      </c>
      <c r="H50" s="16" t="s">
        <v>7</v>
      </c>
      <c r="I50" s="17">
        <f>I51+I55+I53</f>
        <v>1634000</v>
      </c>
      <c r="J50" s="17">
        <f>J51+J55+J53</f>
        <v>1544000</v>
      </c>
    </row>
    <row r="51" spans="1:10" ht="45.6" customHeight="1" outlineLevel="1" x14ac:dyDescent="0.25">
      <c r="A51" s="46" t="s">
        <v>75</v>
      </c>
      <c r="B51" s="23" t="s">
        <v>166</v>
      </c>
      <c r="C51" s="23" t="s">
        <v>2</v>
      </c>
      <c r="D51" s="23" t="s">
        <v>7</v>
      </c>
      <c r="E51" s="23" t="s">
        <v>74</v>
      </c>
      <c r="F51" s="23" t="s">
        <v>5</v>
      </c>
      <c r="G51" s="23" t="s">
        <v>7</v>
      </c>
      <c r="H51" s="23" t="s">
        <v>7</v>
      </c>
      <c r="I51" s="17">
        <f>I52</f>
        <v>600000</v>
      </c>
      <c r="J51" s="17">
        <f>J52</f>
        <v>510000</v>
      </c>
    </row>
    <row r="52" spans="1:10" ht="37.5" outlineLevel="1" x14ac:dyDescent="0.25">
      <c r="A52" s="26" t="s">
        <v>134</v>
      </c>
      <c r="B52" s="23" t="s">
        <v>166</v>
      </c>
      <c r="C52" s="23" t="s">
        <v>2</v>
      </c>
      <c r="D52" s="23" t="s">
        <v>7</v>
      </c>
      <c r="E52" s="23" t="s">
        <v>74</v>
      </c>
      <c r="F52" s="23" t="s">
        <v>0</v>
      </c>
      <c r="G52" s="23" t="s">
        <v>32</v>
      </c>
      <c r="H52" s="23" t="s">
        <v>28</v>
      </c>
      <c r="I52" s="17">
        <f>'Приложение 5'!J51</f>
        <v>600000</v>
      </c>
      <c r="J52" s="17">
        <f>'Приложение 5'!K50</f>
        <v>510000</v>
      </c>
    </row>
    <row r="53" spans="1:10" ht="45" customHeight="1" outlineLevel="1" x14ac:dyDescent="0.25">
      <c r="A53" s="18" t="s">
        <v>77</v>
      </c>
      <c r="B53" s="23" t="s">
        <v>166</v>
      </c>
      <c r="C53" s="23" t="s">
        <v>2</v>
      </c>
      <c r="D53" s="23" t="s">
        <v>7</v>
      </c>
      <c r="E53" s="23" t="s">
        <v>78</v>
      </c>
      <c r="F53" s="23" t="s">
        <v>5</v>
      </c>
      <c r="G53" s="23" t="s">
        <v>7</v>
      </c>
      <c r="H53" s="23" t="s">
        <v>7</v>
      </c>
      <c r="I53" s="17">
        <f>I54</f>
        <v>646000</v>
      </c>
      <c r="J53" s="17">
        <f>J54</f>
        <v>646000</v>
      </c>
    </row>
    <row r="54" spans="1:10" ht="37.5" outlineLevel="1" x14ac:dyDescent="0.25">
      <c r="A54" s="21" t="s">
        <v>134</v>
      </c>
      <c r="B54" s="23" t="s">
        <v>166</v>
      </c>
      <c r="C54" s="23" t="s">
        <v>2</v>
      </c>
      <c r="D54" s="23" t="s">
        <v>7</v>
      </c>
      <c r="E54" s="23" t="s">
        <v>78</v>
      </c>
      <c r="F54" s="23" t="s">
        <v>0</v>
      </c>
      <c r="G54" s="23" t="s">
        <v>12</v>
      </c>
      <c r="H54" s="23" t="s">
        <v>27</v>
      </c>
      <c r="I54" s="17">
        <f>'Приложение 5'!J56</f>
        <v>646000</v>
      </c>
      <c r="J54" s="17">
        <f>'Приложение 5'!K56</f>
        <v>646000</v>
      </c>
    </row>
    <row r="55" spans="1:10" ht="100.15" customHeight="1" outlineLevel="1" x14ac:dyDescent="0.25">
      <c r="A55" s="26" t="s">
        <v>109</v>
      </c>
      <c r="B55" s="23" t="s">
        <v>166</v>
      </c>
      <c r="C55" s="23" t="s">
        <v>2</v>
      </c>
      <c r="D55" s="23" t="s">
        <v>7</v>
      </c>
      <c r="E55" s="23" t="s">
        <v>108</v>
      </c>
      <c r="F55" s="23" t="s">
        <v>5</v>
      </c>
      <c r="G55" s="23" t="s">
        <v>7</v>
      </c>
      <c r="H55" s="23" t="s">
        <v>7</v>
      </c>
      <c r="I55" s="17">
        <f>I56</f>
        <v>388000</v>
      </c>
      <c r="J55" s="17">
        <f>J56</f>
        <v>388000</v>
      </c>
    </row>
    <row r="56" spans="1:10" ht="18.75" outlineLevel="1" x14ac:dyDescent="0.25">
      <c r="A56" s="26" t="s">
        <v>110</v>
      </c>
      <c r="B56" s="23" t="s">
        <v>166</v>
      </c>
      <c r="C56" s="23" t="s">
        <v>2</v>
      </c>
      <c r="D56" s="23" t="s">
        <v>7</v>
      </c>
      <c r="E56" s="23" t="s">
        <v>108</v>
      </c>
      <c r="F56" s="23" t="s">
        <v>43</v>
      </c>
      <c r="G56" s="23" t="s">
        <v>32</v>
      </c>
      <c r="H56" s="23" t="s">
        <v>19</v>
      </c>
      <c r="I56" s="17">
        <f>'Приложение 5'!J47</f>
        <v>388000</v>
      </c>
      <c r="J56" s="17">
        <f>'Приложение 5'!K47</f>
        <v>388000</v>
      </c>
    </row>
    <row r="57" spans="1:10" ht="18.75" x14ac:dyDescent="0.25">
      <c r="A57" s="32" t="s">
        <v>15</v>
      </c>
      <c r="B57" s="13">
        <v>99</v>
      </c>
      <c r="C57" s="16" t="s">
        <v>2</v>
      </c>
      <c r="D57" s="16" t="s">
        <v>7</v>
      </c>
      <c r="E57" s="16" t="s">
        <v>6</v>
      </c>
      <c r="F57" s="16" t="s">
        <v>5</v>
      </c>
      <c r="G57" s="16" t="s">
        <v>7</v>
      </c>
      <c r="H57" s="16" t="s">
        <v>7</v>
      </c>
      <c r="I57" s="14">
        <f>I58+I60+I62+I66+I68+I70+I72+I74+I76+I82+I84+I86+I88+I94+I97+I78+I80+I64+I99</f>
        <v>25424240.34</v>
      </c>
      <c r="J57" s="14">
        <f>J58+J60+J62+J66+J68+J70+J72+J74+J76+J82+J84+J86+J88+J94+J97+J78+J80+J64</f>
        <v>20008495</v>
      </c>
    </row>
    <row r="58" spans="1:10" ht="37.5" outlineLevel="1" x14ac:dyDescent="0.25">
      <c r="A58" s="15" t="s">
        <v>143</v>
      </c>
      <c r="B58" s="25">
        <v>99</v>
      </c>
      <c r="C58" s="25">
        <v>0</v>
      </c>
      <c r="D58" s="23" t="s">
        <v>7</v>
      </c>
      <c r="E58" s="23" t="s">
        <v>142</v>
      </c>
      <c r="F58" s="23" t="s">
        <v>5</v>
      </c>
      <c r="G58" s="23" t="s">
        <v>7</v>
      </c>
      <c r="H58" s="23" t="s">
        <v>7</v>
      </c>
      <c r="I58" s="17">
        <f>I59</f>
        <v>1266400</v>
      </c>
      <c r="J58" s="17">
        <f>J59</f>
        <v>1266400</v>
      </c>
    </row>
    <row r="59" spans="1:10" ht="80.25" customHeight="1" outlineLevel="1" x14ac:dyDescent="0.25">
      <c r="A59" s="26" t="s">
        <v>14</v>
      </c>
      <c r="B59" s="25">
        <v>99</v>
      </c>
      <c r="C59" s="25">
        <v>0</v>
      </c>
      <c r="D59" s="23" t="s">
        <v>7</v>
      </c>
      <c r="E59" s="23" t="s">
        <v>142</v>
      </c>
      <c r="F59" s="23" t="s">
        <v>13</v>
      </c>
      <c r="G59" s="23" t="s">
        <v>1</v>
      </c>
      <c r="H59" s="23" t="s">
        <v>32</v>
      </c>
      <c r="I59" s="17">
        <f>'Приложение 5'!J152</f>
        <v>1266400</v>
      </c>
      <c r="J59" s="17">
        <f>'Приложение 5'!K152</f>
        <v>1266400</v>
      </c>
    </row>
    <row r="60" spans="1:10" ht="22.9" customHeight="1" outlineLevel="1" x14ac:dyDescent="0.25">
      <c r="A60" s="18" t="s">
        <v>98</v>
      </c>
      <c r="B60" s="25">
        <v>99</v>
      </c>
      <c r="C60" s="25">
        <v>0</v>
      </c>
      <c r="D60" s="23" t="s">
        <v>7</v>
      </c>
      <c r="E60" s="23" t="s">
        <v>97</v>
      </c>
      <c r="F60" s="23" t="s">
        <v>5</v>
      </c>
      <c r="G60" s="23" t="s">
        <v>7</v>
      </c>
      <c r="H60" s="23" t="s">
        <v>7</v>
      </c>
      <c r="I60" s="17">
        <f>I61</f>
        <v>90105</v>
      </c>
      <c r="J60" s="17">
        <f>J61</f>
        <v>3000</v>
      </c>
    </row>
    <row r="61" spans="1:10" ht="37.5" outlineLevel="1" x14ac:dyDescent="0.25">
      <c r="A61" s="21" t="s">
        <v>134</v>
      </c>
      <c r="B61" s="25">
        <v>99</v>
      </c>
      <c r="C61" s="25">
        <v>0</v>
      </c>
      <c r="D61" s="23" t="s">
        <v>7</v>
      </c>
      <c r="E61" s="23" t="s">
        <v>97</v>
      </c>
      <c r="F61" s="23" t="s">
        <v>0</v>
      </c>
      <c r="G61" s="23" t="s">
        <v>28</v>
      </c>
      <c r="H61" s="23" t="s">
        <v>32</v>
      </c>
      <c r="I61" s="17">
        <f>'Приложение 5'!J137</f>
        <v>90105</v>
      </c>
      <c r="J61" s="17">
        <f>'Приложение 5'!K137</f>
        <v>3000</v>
      </c>
    </row>
    <row r="62" spans="1:10" ht="62.25" customHeight="1" outlineLevel="1" x14ac:dyDescent="0.25">
      <c r="A62" s="22" t="s">
        <v>107</v>
      </c>
      <c r="B62" s="25">
        <v>99</v>
      </c>
      <c r="C62" s="25">
        <v>0</v>
      </c>
      <c r="D62" s="23" t="s">
        <v>7</v>
      </c>
      <c r="E62" s="23" t="s">
        <v>106</v>
      </c>
      <c r="F62" s="23" t="s">
        <v>5</v>
      </c>
      <c r="G62" s="23" t="s">
        <v>7</v>
      </c>
      <c r="H62" s="23" t="s">
        <v>7</v>
      </c>
      <c r="I62" s="17">
        <f>I63</f>
        <v>150000</v>
      </c>
      <c r="J62" s="17">
        <f>J63</f>
        <v>150000</v>
      </c>
    </row>
    <row r="63" spans="1:10" ht="21.75" customHeight="1" outlineLevel="1" x14ac:dyDescent="0.25">
      <c r="A63" s="22" t="s">
        <v>44</v>
      </c>
      <c r="B63" s="69">
        <v>99</v>
      </c>
      <c r="C63" s="69">
        <v>0</v>
      </c>
      <c r="D63" s="44" t="s">
        <v>7</v>
      </c>
      <c r="E63" s="44" t="s">
        <v>106</v>
      </c>
      <c r="F63" s="44" t="s">
        <v>43</v>
      </c>
      <c r="G63" s="44" t="s">
        <v>1</v>
      </c>
      <c r="H63" s="44" t="s">
        <v>12</v>
      </c>
      <c r="I63" s="17">
        <f>'Приложение 5'!J21</f>
        <v>150000</v>
      </c>
      <c r="J63" s="17">
        <f>'Приложение 5'!K21</f>
        <v>150000</v>
      </c>
    </row>
    <row r="64" spans="1:10" ht="64.150000000000006" customHeight="1" outlineLevel="1" x14ac:dyDescent="0.25">
      <c r="A64" s="22" t="s">
        <v>157</v>
      </c>
      <c r="B64" s="69">
        <v>99</v>
      </c>
      <c r="C64" s="69">
        <v>0</v>
      </c>
      <c r="D64" s="44" t="s">
        <v>7</v>
      </c>
      <c r="E64" s="44" t="s">
        <v>158</v>
      </c>
      <c r="F64" s="44" t="s">
        <v>43</v>
      </c>
      <c r="G64" s="44" t="s">
        <v>7</v>
      </c>
      <c r="H64" s="44" t="s">
        <v>7</v>
      </c>
      <c r="I64" s="17">
        <f>I65</f>
        <v>50000</v>
      </c>
      <c r="J64" s="17">
        <f>J65</f>
        <v>50000</v>
      </c>
    </row>
    <row r="65" spans="1:10" ht="21.75" customHeight="1" outlineLevel="1" x14ac:dyDescent="0.25">
      <c r="A65" s="29" t="s">
        <v>110</v>
      </c>
      <c r="B65" s="69">
        <v>99</v>
      </c>
      <c r="C65" s="69">
        <v>0</v>
      </c>
      <c r="D65" s="44" t="s">
        <v>7</v>
      </c>
      <c r="E65" s="44" t="s">
        <v>158</v>
      </c>
      <c r="F65" s="44" t="s">
        <v>43</v>
      </c>
      <c r="G65" s="44" t="s">
        <v>1</v>
      </c>
      <c r="H65" s="44" t="s">
        <v>27</v>
      </c>
      <c r="I65" s="17">
        <f>'Приложение 5'!J27</f>
        <v>50000</v>
      </c>
      <c r="J65" s="17">
        <f>'Приложение 5'!K27</f>
        <v>50000</v>
      </c>
    </row>
    <row r="66" spans="1:10" ht="82.5" customHeight="1" outlineLevel="1" x14ac:dyDescent="0.25">
      <c r="A66" s="27" t="s">
        <v>111</v>
      </c>
      <c r="B66" s="25">
        <v>99</v>
      </c>
      <c r="C66" s="25">
        <v>0</v>
      </c>
      <c r="D66" s="23" t="s">
        <v>7</v>
      </c>
      <c r="E66" s="23" t="s">
        <v>112</v>
      </c>
      <c r="F66" s="23" t="s">
        <v>5</v>
      </c>
      <c r="G66" s="23" t="s">
        <v>7</v>
      </c>
      <c r="H66" s="23" t="s">
        <v>7</v>
      </c>
      <c r="I66" s="17">
        <f>I67</f>
        <v>30000</v>
      </c>
      <c r="J66" s="17">
        <f>J67</f>
        <v>30000</v>
      </c>
    </row>
    <row r="67" spans="1:10" ht="18.75" outlineLevel="1" x14ac:dyDescent="0.25">
      <c r="A67" s="22" t="s">
        <v>44</v>
      </c>
      <c r="B67" s="25">
        <v>99</v>
      </c>
      <c r="C67" s="25">
        <v>0</v>
      </c>
      <c r="D67" s="23" t="s">
        <v>7</v>
      </c>
      <c r="E67" s="23" t="s">
        <v>112</v>
      </c>
      <c r="F67" s="23" t="s">
        <v>43</v>
      </c>
      <c r="G67" s="23" t="s">
        <v>12</v>
      </c>
      <c r="H67" s="23" t="s">
        <v>45</v>
      </c>
      <c r="I67" s="17">
        <f>'Приложение 5'!J73</f>
        <v>30000</v>
      </c>
      <c r="J67" s="17">
        <f>'Приложение 5'!K73</f>
        <v>30000</v>
      </c>
    </row>
    <row r="68" spans="1:10" ht="81" customHeight="1" outlineLevel="1" x14ac:dyDescent="0.25">
      <c r="A68" s="27" t="s">
        <v>114</v>
      </c>
      <c r="B68" s="25">
        <v>99</v>
      </c>
      <c r="C68" s="25">
        <v>0</v>
      </c>
      <c r="D68" s="23" t="s">
        <v>7</v>
      </c>
      <c r="E68" s="23" t="s">
        <v>113</v>
      </c>
      <c r="F68" s="23" t="s">
        <v>5</v>
      </c>
      <c r="G68" s="23" t="s">
        <v>7</v>
      </c>
      <c r="H68" s="23" t="s">
        <v>7</v>
      </c>
      <c r="I68" s="17">
        <f>I69</f>
        <v>100000</v>
      </c>
      <c r="J68" s="17">
        <f>J69</f>
        <v>100000</v>
      </c>
    </row>
    <row r="69" spans="1:10" ht="18.75" outlineLevel="1" x14ac:dyDescent="0.25">
      <c r="A69" s="28" t="s">
        <v>44</v>
      </c>
      <c r="B69" s="25">
        <v>99</v>
      </c>
      <c r="C69" s="25">
        <v>0</v>
      </c>
      <c r="D69" s="23" t="s">
        <v>7</v>
      </c>
      <c r="E69" s="23" t="s">
        <v>113</v>
      </c>
      <c r="F69" s="23" t="s">
        <v>43</v>
      </c>
      <c r="G69" s="23" t="s">
        <v>12</v>
      </c>
      <c r="H69" s="23" t="s">
        <v>45</v>
      </c>
      <c r="I69" s="17">
        <f>'Приложение 5'!J75</f>
        <v>100000</v>
      </c>
      <c r="J69" s="17">
        <f>'Приложение 5'!K75</f>
        <v>100000</v>
      </c>
    </row>
    <row r="70" spans="1:10" ht="74.25" customHeight="1" outlineLevel="1" x14ac:dyDescent="0.25">
      <c r="A70" s="27" t="s">
        <v>100</v>
      </c>
      <c r="B70" s="25">
        <v>99</v>
      </c>
      <c r="C70" s="25">
        <v>0</v>
      </c>
      <c r="D70" s="23" t="s">
        <v>7</v>
      </c>
      <c r="E70" s="23" t="s">
        <v>99</v>
      </c>
      <c r="F70" s="23" t="s">
        <v>5</v>
      </c>
      <c r="G70" s="23" t="s">
        <v>7</v>
      </c>
      <c r="H70" s="23" t="s">
        <v>7</v>
      </c>
      <c r="I70" s="17">
        <f>I71</f>
        <v>100000</v>
      </c>
      <c r="J70" s="17">
        <f>J71</f>
        <v>100000</v>
      </c>
    </row>
    <row r="71" spans="1:10" ht="18.75" outlineLevel="1" x14ac:dyDescent="0.25">
      <c r="A71" s="22" t="s">
        <v>44</v>
      </c>
      <c r="B71" s="25">
        <v>99</v>
      </c>
      <c r="C71" s="25">
        <v>0</v>
      </c>
      <c r="D71" s="23" t="s">
        <v>7</v>
      </c>
      <c r="E71" s="23" t="s">
        <v>99</v>
      </c>
      <c r="F71" s="23" t="s">
        <v>43</v>
      </c>
      <c r="G71" s="23" t="s">
        <v>31</v>
      </c>
      <c r="H71" s="23" t="s">
        <v>31</v>
      </c>
      <c r="I71" s="17">
        <f>'Приложение 5'!J123</f>
        <v>100000</v>
      </c>
      <c r="J71" s="17">
        <f>'Приложение 5'!K123</f>
        <v>100000</v>
      </c>
    </row>
    <row r="72" spans="1:10" ht="81" customHeight="1" outlineLevel="1" x14ac:dyDescent="0.25">
      <c r="A72" s="27" t="s">
        <v>101</v>
      </c>
      <c r="B72" s="25">
        <v>99</v>
      </c>
      <c r="C72" s="25">
        <v>0</v>
      </c>
      <c r="D72" s="23" t="s">
        <v>7</v>
      </c>
      <c r="E72" s="23" t="s">
        <v>103</v>
      </c>
      <c r="F72" s="23" t="s">
        <v>5</v>
      </c>
      <c r="G72" s="23" t="s">
        <v>7</v>
      </c>
      <c r="H72" s="23" t="s">
        <v>7</v>
      </c>
      <c r="I72" s="17">
        <f>I73</f>
        <v>200000</v>
      </c>
      <c r="J72" s="17">
        <f>J73</f>
        <v>200000</v>
      </c>
    </row>
    <row r="73" spans="1:10" ht="18.75" outlineLevel="1" x14ac:dyDescent="0.25">
      <c r="A73" s="22" t="s">
        <v>44</v>
      </c>
      <c r="B73" s="25">
        <v>99</v>
      </c>
      <c r="C73" s="25">
        <v>0</v>
      </c>
      <c r="D73" s="23" t="s">
        <v>7</v>
      </c>
      <c r="E73" s="23" t="s">
        <v>103</v>
      </c>
      <c r="F73" s="23" t="s">
        <v>43</v>
      </c>
      <c r="G73" s="23" t="s">
        <v>23</v>
      </c>
      <c r="H73" s="23" t="s">
        <v>1</v>
      </c>
      <c r="I73" s="17">
        <f>'Приложение 5'!J128</f>
        <v>200000</v>
      </c>
      <c r="J73" s="17">
        <f>'Приложение 5'!K128</f>
        <v>200000</v>
      </c>
    </row>
    <row r="74" spans="1:10" ht="94.15" customHeight="1" outlineLevel="1" x14ac:dyDescent="0.25">
      <c r="A74" s="27" t="s">
        <v>102</v>
      </c>
      <c r="B74" s="25">
        <v>99</v>
      </c>
      <c r="C74" s="25">
        <v>0</v>
      </c>
      <c r="D74" s="25">
        <v>0</v>
      </c>
      <c r="E74" s="23" t="s">
        <v>104</v>
      </c>
      <c r="F74" s="23" t="s">
        <v>5</v>
      </c>
      <c r="G74" s="23" t="s">
        <v>7</v>
      </c>
      <c r="H74" s="23" t="s">
        <v>7</v>
      </c>
      <c r="I74" s="17">
        <f>I75</f>
        <v>1989450</v>
      </c>
      <c r="J74" s="17">
        <f>J75</f>
        <v>1989450</v>
      </c>
    </row>
    <row r="75" spans="1:10" ht="18.75" outlineLevel="1" x14ac:dyDescent="0.25">
      <c r="A75" s="22" t="s">
        <v>44</v>
      </c>
      <c r="B75" s="25">
        <v>99</v>
      </c>
      <c r="C75" s="25">
        <v>0</v>
      </c>
      <c r="D75" s="25">
        <v>0</v>
      </c>
      <c r="E75" s="23" t="s">
        <v>104</v>
      </c>
      <c r="F75" s="23" t="s">
        <v>43</v>
      </c>
      <c r="G75" s="23" t="s">
        <v>23</v>
      </c>
      <c r="H75" s="23" t="s">
        <v>1</v>
      </c>
      <c r="I75" s="17">
        <f>'Приложение 5'!J130</f>
        <v>1989450</v>
      </c>
      <c r="J75" s="17">
        <f>'Приложение 5'!K130</f>
        <v>1989450</v>
      </c>
    </row>
    <row r="76" spans="1:10" ht="112.9" customHeight="1" outlineLevel="1" x14ac:dyDescent="0.25">
      <c r="A76" s="27" t="s">
        <v>115</v>
      </c>
      <c r="B76" s="25">
        <v>99</v>
      </c>
      <c r="C76" s="25">
        <v>0</v>
      </c>
      <c r="D76" s="23" t="s">
        <v>7</v>
      </c>
      <c r="E76" s="23" t="s">
        <v>116</v>
      </c>
      <c r="F76" s="23" t="s">
        <v>5</v>
      </c>
      <c r="G76" s="23" t="s">
        <v>7</v>
      </c>
      <c r="H76" s="23" t="s">
        <v>7</v>
      </c>
      <c r="I76" s="17">
        <f>I77</f>
        <v>1300000</v>
      </c>
      <c r="J76" s="17">
        <f>J77</f>
        <v>1300000</v>
      </c>
    </row>
    <row r="77" spans="1:10" ht="18.75" outlineLevel="1" x14ac:dyDescent="0.25">
      <c r="A77" s="22" t="s">
        <v>44</v>
      </c>
      <c r="B77" s="25">
        <v>99</v>
      </c>
      <c r="C77" s="25">
        <v>0</v>
      </c>
      <c r="D77" s="23" t="s">
        <v>7</v>
      </c>
      <c r="E77" s="23" t="s">
        <v>116</v>
      </c>
      <c r="F77" s="23" t="s">
        <v>43</v>
      </c>
      <c r="G77" s="23" t="s">
        <v>4</v>
      </c>
      <c r="H77" s="23" t="s">
        <v>16</v>
      </c>
      <c r="I77" s="17">
        <f>'Приложение 5'!J146</f>
        <v>1300000</v>
      </c>
      <c r="J77" s="17">
        <f>'Приложение 5'!K146</f>
        <v>1300000</v>
      </c>
    </row>
    <row r="78" spans="1:10" ht="81" customHeight="1" outlineLevel="1" x14ac:dyDescent="0.25">
      <c r="A78" s="22" t="s">
        <v>159</v>
      </c>
      <c r="B78" s="25">
        <v>99</v>
      </c>
      <c r="C78" s="25">
        <v>0</v>
      </c>
      <c r="D78" s="23" t="s">
        <v>7</v>
      </c>
      <c r="E78" s="23" t="s">
        <v>149</v>
      </c>
      <c r="F78" s="23" t="s">
        <v>7</v>
      </c>
      <c r="G78" s="23" t="s">
        <v>7</v>
      </c>
      <c r="H78" s="23" t="s">
        <v>7</v>
      </c>
      <c r="I78" s="17">
        <f>I79</f>
        <v>300000</v>
      </c>
      <c r="J78" s="17">
        <f>J79</f>
        <v>300000</v>
      </c>
    </row>
    <row r="79" spans="1:10" ht="18.75" outlineLevel="1" x14ac:dyDescent="0.25">
      <c r="A79" s="22" t="s">
        <v>44</v>
      </c>
      <c r="B79" s="25">
        <v>99</v>
      </c>
      <c r="C79" s="25">
        <v>0</v>
      </c>
      <c r="D79" s="23" t="s">
        <v>7</v>
      </c>
      <c r="E79" s="23" t="s">
        <v>149</v>
      </c>
      <c r="F79" s="23" t="s">
        <v>43</v>
      </c>
      <c r="G79" s="23" t="s">
        <v>23</v>
      </c>
      <c r="H79" s="23" t="s">
        <v>1</v>
      </c>
      <c r="I79" s="17">
        <f>'Приложение 5'!J132</f>
        <v>300000</v>
      </c>
      <c r="J79" s="17">
        <f>'Приложение 5'!K132</f>
        <v>300000</v>
      </c>
    </row>
    <row r="80" spans="1:10" ht="75" outlineLevel="1" x14ac:dyDescent="0.25">
      <c r="A80" s="22" t="s">
        <v>153</v>
      </c>
      <c r="B80" s="25">
        <v>99</v>
      </c>
      <c r="C80" s="25">
        <v>0</v>
      </c>
      <c r="D80" s="23" t="s">
        <v>7</v>
      </c>
      <c r="E80" s="23" t="s">
        <v>150</v>
      </c>
      <c r="F80" s="23" t="s">
        <v>5</v>
      </c>
      <c r="G80" s="23" t="s">
        <v>7</v>
      </c>
      <c r="H80" s="23" t="s">
        <v>7</v>
      </c>
      <c r="I80" s="17">
        <f>I81</f>
        <v>1000</v>
      </c>
      <c r="J80" s="17">
        <f>J81</f>
        <v>1000</v>
      </c>
    </row>
    <row r="81" spans="1:10" ht="18.75" outlineLevel="1" x14ac:dyDescent="0.25">
      <c r="A81" s="22" t="s">
        <v>44</v>
      </c>
      <c r="B81" s="25">
        <v>99</v>
      </c>
      <c r="C81" s="25">
        <v>0</v>
      </c>
      <c r="D81" s="23" t="s">
        <v>7</v>
      </c>
      <c r="E81" s="23" t="s">
        <v>150</v>
      </c>
      <c r="F81" s="23" t="s">
        <v>43</v>
      </c>
      <c r="G81" s="23" t="s">
        <v>1</v>
      </c>
      <c r="H81" s="23" t="s">
        <v>35</v>
      </c>
      <c r="I81" s="17">
        <f>'Приложение 5'!J34</f>
        <v>1000</v>
      </c>
      <c r="J81" s="17">
        <f>'Приложение 5'!K34</f>
        <v>1000</v>
      </c>
    </row>
    <row r="82" spans="1:10" ht="75.75" customHeight="1" outlineLevel="1" x14ac:dyDescent="0.25">
      <c r="A82" s="21" t="s">
        <v>138</v>
      </c>
      <c r="B82" s="25">
        <v>99</v>
      </c>
      <c r="C82" s="25">
        <v>0</v>
      </c>
      <c r="D82" s="23" t="s">
        <v>7</v>
      </c>
      <c r="E82" s="23" t="s">
        <v>139</v>
      </c>
      <c r="F82" s="23" t="s">
        <v>5</v>
      </c>
      <c r="G82" s="23" t="s">
        <v>7</v>
      </c>
      <c r="H82" s="23" t="s">
        <v>7</v>
      </c>
      <c r="I82" s="17">
        <f>I83</f>
        <v>85700</v>
      </c>
      <c r="J82" s="17">
        <f>J83</f>
        <v>85700</v>
      </c>
    </row>
    <row r="83" spans="1:10" ht="18.75" outlineLevel="1" x14ac:dyDescent="0.25">
      <c r="A83" s="18" t="s">
        <v>30</v>
      </c>
      <c r="B83" s="25">
        <v>99</v>
      </c>
      <c r="C83" s="25">
        <v>0</v>
      </c>
      <c r="D83" s="23" t="s">
        <v>7</v>
      </c>
      <c r="E83" s="23" t="s">
        <v>139</v>
      </c>
      <c r="F83" s="23" t="s">
        <v>29</v>
      </c>
      <c r="G83" s="23" t="s">
        <v>28</v>
      </c>
      <c r="H83" s="23" t="s">
        <v>32</v>
      </c>
      <c r="I83" s="17">
        <f>'Приложение 5'!J139</f>
        <v>85700</v>
      </c>
      <c r="J83" s="17">
        <f>'Приложение 5'!K139</f>
        <v>85700</v>
      </c>
    </row>
    <row r="84" spans="1:10" ht="93.75" outlineLevel="1" x14ac:dyDescent="0.25">
      <c r="A84" s="21" t="s">
        <v>140</v>
      </c>
      <c r="B84" s="25">
        <v>99</v>
      </c>
      <c r="C84" s="25">
        <v>0</v>
      </c>
      <c r="D84" s="23" t="s">
        <v>7</v>
      </c>
      <c r="E84" s="23" t="s">
        <v>141</v>
      </c>
      <c r="F84" s="23" t="s">
        <v>5</v>
      </c>
      <c r="G84" s="23" t="s">
        <v>7</v>
      </c>
      <c r="H84" s="23" t="s">
        <v>7</v>
      </c>
      <c r="I84" s="17">
        <f>I85</f>
        <v>110400</v>
      </c>
      <c r="J84" s="17">
        <f>J85</f>
        <v>110400</v>
      </c>
    </row>
    <row r="85" spans="1:10" ht="18.75" outlineLevel="1" x14ac:dyDescent="0.25">
      <c r="A85" s="18" t="s">
        <v>30</v>
      </c>
      <c r="B85" s="25">
        <v>99</v>
      </c>
      <c r="C85" s="25">
        <v>0</v>
      </c>
      <c r="D85" s="23" t="s">
        <v>7</v>
      </c>
      <c r="E85" s="23" t="s">
        <v>141</v>
      </c>
      <c r="F85" s="23" t="s">
        <v>29</v>
      </c>
      <c r="G85" s="23" t="s">
        <v>28</v>
      </c>
      <c r="H85" s="23" t="s">
        <v>32</v>
      </c>
      <c r="I85" s="17">
        <f>'Приложение 5'!J141</f>
        <v>110400</v>
      </c>
      <c r="J85" s="17">
        <f>'Приложение 5'!K141</f>
        <v>110400</v>
      </c>
    </row>
    <row r="86" spans="1:10" ht="18.75" outlineLevel="1" x14ac:dyDescent="0.25">
      <c r="A86" s="26" t="s">
        <v>54</v>
      </c>
      <c r="B86" s="25">
        <v>99</v>
      </c>
      <c r="C86" s="25">
        <v>0</v>
      </c>
      <c r="D86" s="23" t="s">
        <v>7</v>
      </c>
      <c r="E86" s="23" t="s">
        <v>128</v>
      </c>
      <c r="F86" s="23" t="s">
        <v>5</v>
      </c>
      <c r="G86" s="23" t="s">
        <v>7</v>
      </c>
      <c r="H86" s="23" t="s">
        <v>7</v>
      </c>
      <c r="I86" s="17">
        <f>I87</f>
        <v>1530945</v>
      </c>
      <c r="J86" s="17">
        <f>J87</f>
        <v>1530945</v>
      </c>
    </row>
    <row r="87" spans="1:10" ht="77.25" customHeight="1" outlineLevel="1" x14ac:dyDescent="0.25">
      <c r="A87" s="26" t="s">
        <v>14</v>
      </c>
      <c r="B87" s="25">
        <v>99</v>
      </c>
      <c r="C87" s="25">
        <v>0</v>
      </c>
      <c r="D87" s="23" t="s">
        <v>7</v>
      </c>
      <c r="E87" s="23" t="s">
        <v>128</v>
      </c>
      <c r="F87" s="23" t="s">
        <v>13</v>
      </c>
      <c r="G87" s="23" t="s">
        <v>1</v>
      </c>
      <c r="H87" s="23" t="s">
        <v>16</v>
      </c>
      <c r="I87" s="17">
        <f>'Приложение 5'!J13</f>
        <v>1530945</v>
      </c>
      <c r="J87" s="17">
        <f>'Приложение 5'!K13</f>
        <v>1530945</v>
      </c>
    </row>
    <row r="88" spans="1:10" ht="37.5" outlineLevel="1" x14ac:dyDescent="0.25">
      <c r="A88" s="15" t="s">
        <v>68</v>
      </c>
      <c r="B88" s="25">
        <v>99</v>
      </c>
      <c r="C88" s="25">
        <v>0</v>
      </c>
      <c r="D88" s="23" t="s">
        <v>7</v>
      </c>
      <c r="E88" s="23" t="s">
        <v>129</v>
      </c>
      <c r="F88" s="23" t="s">
        <v>5</v>
      </c>
      <c r="G88" s="23" t="s">
        <v>7</v>
      </c>
      <c r="H88" s="23" t="s">
        <v>7</v>
      </c>
      <c r="I88" s="17">
        <f>I89+I90+I91+I92+I93</f>
        <v>12442500</v>
      </c>
      <c r="J88" s="17">
        <f>J89+J90+J91+J92+J93</f>
        <v>12660800</v>
      </c>
    </row>
    <row r="89" spans="1:10" ht="82.5" customHeight="1" outlineLevel="1" x14ac:dyDescent="0.25">
      <c r="A89" s="26" t="s">
        <v>14</v>
      </c>
      <c r="B89" s="25">
        <v>99</v>
      </c>
      <c r="C89" s="25">
        <v>0</v>
      </c>
      <c r="D89" s="23" t="s">
        <v>7</v>
      </c>
      <c r="E89" s="23" t="s">
        <v>129</v>
      </c>
      <c r="F89" s="23" t="s">
        <v>13</v>
      </c>
      <c r="G89" s="23" t="s">
        <v>1</v>
      </c>
      <c r="H89" s="23" t="s">
        <v>32</v>
      </c>
      <c r="I89" s="17">
        <f>'Приложение 5'!J154</f>
        <v>741500</v>
      </c>
      <c r="J89" s="17">
        <f>'Приложение 5'!K154</f>
        <v>741500</v>
      </c>
    </row>
    <row r="90" spans="1:10" ht="79.5" customHeight="1" outlineLevel="1" x14ac:dyDescent="0.25">
      <c r="A90" s="26" t="s">
        <v>14</v>
      </c>
      <c r="B90" s="25">
        <v>99</v>
      </c>
      <c r="C90" s="25">
        <v>0</v>
      </c>
      <c r="D90" s="23" t="s">
        <v>7</v>
      </c>
      <c r="E90" s="23" t="s">
        <v>129</v>
      </c>
      <c r="F90" s="23" t="s">
        <v>13</v>
      </c>
      <c r="G90" s="23" t="s">
        <v>1</v>
      </c>
      <c r="H90" s="23" t="s">
        <v>12</v>
      </c>
      <c r="I90" s="17">
        <f>'Приложение 5'!J17</f>
        <v>10343000</v>
      </c>
      <c r="J90" s="17">
        <f>'Приложение 5'!K17</f>
        <v>10651300</v>
      </c>
    </row>
    <row r="91" spans="1:10" ht="37.5" outlineLevel="1" x14ac:dyDescent="0.25">
      <c r="A91" s="21" t="s">
        <v>134</v>
      </c>
      <c r="B91" s="25">
        <v>99</v>
      </c>
      <c r="C91" s="25">
        <v>0</v>
      </c>
      <c r="D91" s="23" t="s">
        <v>7</v>
      </c>
      <c r="E91" s="23" t="s">
        <v>129</v>
      </c>
      <c r="F91" s="23" t="s">
        <v>0</v>
      </c>
      <c r="G91" s="23" t="s">
        <v>1</v>
      </c>
      <c r="H91" s="23" t="s">
        <v>32</v>
      </c>
      <c r="I91" s="17">
        <f>'Приложение 5'!J155</f>
        <v>65000</v>
      </c>
      <c r="J91" s="17">
        <f>'Приложение 5'!K155</f>
        <v>65000</v>
      </c>
    </row>
    <row r="92" spans="1:10" ht="37.5" outlineLevel="1" x14ac:dyDescent="0.25">
      <c r="A92" s="21" t="s">
        <v>134</v>
      </c>
      <c r="B92" s="25">
        <v>99</v>
      </c>
      <c r="C92" s="25">
        <v>0</v>
      </c>
      <c r="D92" s="23" t="s">
        <v>7</v>
      </c>
      <c r="E92" s="23" t="s">
        <v>129</v>
      </c>
      <c r="F92" s="23" t="s">
        <v>0</v>
      </c>
      <c r="G92" s="23" t="s">
        <v>1</v>
      </c>
      <c r="H92" s="23" t="s">
        <v>12</v>
      </c>
      <c r="I92" s="17">
        <f>'Приложение 5'!J18</f>
        <v>1263000</v>
      </c>
      <c r="J92" s="17">
        <f>'Приложение 5'!K18</f>
        <v>1173000</v>
      </c>
    </row>
    <row r="93" spans="1:10" ht="18.75" outlineLevel="1" x14ac:dyDescent="0.25">
      <c r="A93" s="26" t="s">
        <v>11</v>
      </c>
      <c r="B93" s="25">
        <v>99</v>
      </c>
      <c r="C93" s="25">
        <v>0</v>
      </c>
      <c r="D93" s="23" t="s">
        <v>7</v>
      </c>
      <c r="E93" s="23" t="s">
        <v>129</v>
      </c>
      <c r="F93" s="23" t="s">
        <v>9</v>
      </c>
      <c r="G93" s="23" t="s">
        <v>1</v>
      </c>
      <c r="H93" s="23" t="s">
        <v>12</v>
      </c>
      <c r="I93" s="17">
        <f>'Приложение 5'!J19</f>
        <v>30000</v>
      </c>
      <c r="J93" s="17">
        <f>'Приложение 5'!K19</f>
        <v>30000</v>
      </c>
    </row>
    <row r="94" spans="1:10" ht="42" customHeight="1" outlineLevel="1" x14ac:dyDescent="0.25">
      <c r="A94" s="15" t="s">
        <v>135</v>
      </c>
      <c r="B94" s="25">
        <v>99</v>
      </c>
      <c r="C94" s="25">
        <v>0</v>
      </c>
      <c r="D94" s="23" t="s">
        <v>7</v>
      </c>
      <c r="E94" s="23" t="s">
        <v>136</v>
      </c>
      <c r="F94" s="23" t="s">
        <v>5</v>
      </c>
      <c r="G94" s="23" t="s">
        <v>7</v>
      </c>
      <c r="H94" s="23" t="s">
        <v>7</v>
      </c>
      <c r="I94" s="17">
        <f>I95+I96</f>
        <v>63800</v>
      </c>
      <c r="J94" s="17">
        <f>J95+J96</f>
        <v>63800</v>
      </c>
    </row>
    <row r="95" spans="1:10" ht="21.75" customHeight="1" outlineLevel="1" x14ac:dyDescent="0.25">
      <c r="A95" s="15" t="s">
        <v>30</v>
      </c>
      <c r="B95" s="25">
        <v>99</v>
      </c>
      <c r="C95" s="25">
        <v>0</v>
      </c>
      <c r="D95" s="23" t="s">
        <v>7</v>
      </c>
      <c r="E95" s="23" t="s">
        <v>136</v>
      </c>
      <c r="F95" s="23" t="s">
        <v>29</v>
      </c>
      <c r="G95" s="23" t="s">
        <v>1</v>
      </c>
      <c r="H95" s="23" t="s">
        <v>35</v>
      </c>
      <c r="I95" s="17">
        <f>'Приложение 5'!J36</f>
        <v>50000</v>
      </c>
      <c r="J95" s="17">
        <f>'Приложение 5'!K36</f>
        <v>50000</v>
      </c>
    </row>
    <row r="96" spans="1:10" ht="21.75" customHeight="1" outlineLevel="1" x14ac:dyDescent="0.25">
      <c r="A96" s="15" t="s">
        <v>30</v>
      </c>
      <c r="B96" s="25">
        <v>99</v>
      </c>
      <c r="C96" s="25">
        <v>0</v>
      </c>
      <c r="D96" s="23" t="s">
        <v>7</v>
      </c>
      <c r="E96" s="23" t="s">
        <v>136</v>
      </c>
      <c r="F96" s="23" t="s">
        <v>29</v>
      </c>
      <c r="G96" s="23" t="s">
        <v>1</v>
      </c>
      <c r="H96" s="23" t="s">
        <v>32</v>
      </c>
      <c r="I96" s="17">
        <f>'Приложение 5'!J157</f>
        <v>13800</v>
      </c>
      <c r="J96" s="17">
        <f>'Приложение 5'!K157</f>
        <v>13800</v>
      </c>
    </row>
    <row r="97" spans="1:10" ht="21" customHeight="1" outlineLevel="1" x14ac:dyDescent="0.25">
      <c r="A97" s="21" t="s">
        <v>131</v>
      </c>
      <c r="B97" s="25">
        <v>99</v>
      </c>
      <c r="C97" s="25">
        <v>0</v>
      </c>
      <c r="D97" s="23" t="s">
        <v>7</v>
      </c>
      <c r="E97" s="23" t="s">
        <v>132</v>
      </c>
      <c r="F97" s="23" t="s">
        <v>5</v>
      </c>
      <c r="G97" s="23" t="s">
        <v>7</v>
      </c>
      <c r="H97" s="23" t="s">
        <v>7</v>
      </c>
      <c r="I97" s="17">
        <f>I98</f>
        <v>67000</v>
      </c>
      <c r="J97" s="17">
        <f>J98</f>
        <v>67000</v>
      </c>
    </row>
    <row r="98" spans="1:10" ht="18.75" outlineLevel="1" x14ac:dyDescent="0.25">
      <c r="A98" s="26" t="s">
        <v>11</v>
      </c>
      <c r="B98" s="25">
        <v>99</v>
      </c>
      <c r="C98" s="25">
        <v>0</v>
      </c>
      <c r="D98" s="23" t="s">
        <v>7</v>
      </c>
      <c r="E98" s="23" t="s">
        <v>132</v>
      </c>
      <c r="F98" s="23" t="s">
        <v>9</v>
      </c>
      <c r="G98" s="23" t="s">
        <v>1</v>
      </c>
      <c r="H98" s="23" t="s">
        <v>12</v>
      </c>
      <c r="I98" s="17">
        <f>'Приложение 5'!J23</f>
        <v>67000</v>
      </c>
      <c r="J98" s="17">
        <f>'Приложение 5'!K23</f>
        <v>67000</v>
      </c>
    </row>
    <row r="99" spans="1:10" ht="56.25" outlineLevel="1" x14ac:dyDescent="0.25">
      <c r="A99" s="22" t="s">
        <v>179</v>
      </c>
      <c r="B99" s="25">
        <v>99</v>
      </c>
      <c r="C99" s="25">
        <v>0</v>
      </c>
      <c r="D99" s="23" t="s">
        <v>180</v>
      </c>
      <c r="E99" s="23" t="s">
        <v>6</v>
      </c>
      <c r="F99" s="23" t="s">
        <v>5</v>
      </c>
      <c r="G99" s="23" t="s">
        <v>7</v>
      </c>
      <c r="H99" s="23" t="s">
        <v>7</v>
      </c>
      <c r="I99" s="17">
        <f>SUM(I100:I104)</f>
        <v>5546940.3399999999</v>
      </c>
      <c r="J99" s="17">
        <f>SUM(J100:J104)</f>
        <v>0</v>
      </c>
    </row>
    <row r="100" spans="1:10" ht="75" outlineLevel="1" x14ac:dyDescent="0.25">
      <c r="A100" s="22" t="s">
        <v>182</v>
      </c>
      <c r="B100" s="25">
        <v>99</v>
      </c>
      <c r="C100" s="25">
        <v>0</v>
      </c>
      <c r="D100" s="23" t="s">
        <v>180</v>
      </c>
      <c r="E100" s="23" t="s">
        <v>184</v>
      </c>
      <c r="F100" s="23" t="s">
        <v>0</v>
      </c>
      <c r="G100" s="23" t="s">
        <v>3</v>
      </c>
      <c r="H100" s="23" t="s">
        <v>32</v>
      </c>
      <c r="I100" s="17">
        <f>'Приложение 5'!J105</f>
        <v>160767.6</v>
      </c>
      <c r="J100" s="17">
        <v>0</v>
      </c>
    </row>
    <row r="101" spans="1:10" ht="18.75" outlineLevel="1" x14ac:dyDescent="0.25">
      <c r="A101" s="22" t="s">
        <v>185</v>
      </c>
      <c r="B101" s="25">
        <v>99</v>
      </c>
      <c r="C101" s="25">
        <v>0</v>
      </c>
      <c r="D101" s="23" t="s">
        <v>180</v>
      </c>
      <c r="E101" s="23" t="s">
        <v>186</v>
      </c>
      <c r="F101" s="23" t="s">
        <v>0</v>
      </c>
      <c r="G101" s="23" t="s">
        <v>3</v>
      </c>
      <c r="H101" s="23" t="s">
        <v>32</v>
      </c>
      <c r="I101" s="17">
        <f>'Приложение 5'!J107</f>
        <v>1500000</v>
      </c>
      <c r="J101" s="17">
        <v>0</v>
      </c>
    </row>
    <row r="102" spans="1:10" ht="18.75" outlineLevel="1" x14ac:dyDescent="0.25">
      <c r="A102" s="22" t="s">
        <v>187</v>
      </c>
      <c r="B102" s="25">
        <v>99</v>
      </c>
      <c r="C102" s="25">
        <v>0</v>
      </c>
      <c r="D102" s="23" t="s">
        <v>180</v>
      </c>
      <c r="E102" s="23" t="s">
        <v>188</v>
      </c>
      <c r="F102" s="23" t="s">
        <v>0</v>
      </c>
      <c r="G102" s="23" t="s">
        <v>3</v>
      </c>
      <c r="H102" s="23" t="s">
        <v>32</v>
      </c>
      <c r="I102" s="17">
        <f>'Приложение 5'!J109</f>
        <v>600000</v>
      </c>
      <c r="J102" s="17">
        <v>0</v>
      </c>
    </row>
    <row r="103" spans="1:10" ht="37.5" outlineLevel="1" x14ac:dyDescent="0.25">
      <c r="A103" s="22" t="s">
        <v>189</v>
      </c>
      <c r="B103" s="25">
        <v>99</v>
      </c>
      <c r="C103" s="25">
        <v>0</v>
      </c>
      <c r="D103" s="23" t="s">
        <v>180</v>
      </c>
      <c r="E103" s="23" t="s">
        <v>190</v>
      </c>
      <c r="F103" s="23" t="s">
        <v>0</v>
      </c>
      <c r="G103" s="23" t="s">
        <v>3</v>
      </c>
      <c r="H103" s="23" t="s">
        <v>32</v>
      </c>
      <c r="I103" s="17">
        <f>'Приложение 5'!J111</f>
        <v>2450000</v>
      </c>
      <c r="J103" s="17">
        <v>0</v>
      </c>
    </row>
    <row r="104" spans="1:10" ht="37.5" x14ac:dyDescent="0.25">
      <c r="A104" s="22" t="s">
        <v>191</v>
      </c>
      <c r="B104" s="25">
        <v>99</v>
      </c>
      <c r="C104" s="25">
        <v>0</v>
      </c>
      <c r="D104" s="23" t="s">
        <v>180</v>
      </c>
      <c r="E104" s="23" t="s">
        <v>192</v>
      </c>
      <c r="F104" s="23" t="s">
        <v>0</v>
      </c>
      <c r="G104" s="23" t="s">
        <v>3</v>
      </c>
      <c r="H104" s="23" t="s">
        <v>32</v>
      </c>
      <c r="I104" s="87">
        <f>'Приложение 5'!J113</f>
        <v>836172.74</v>
      </c>
      <c r="J104" s="88">
        <v>0</v>
      </c>
    </row>
  </sheetData>
  <autoFilter ref="A7:H98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I5:I7"/>
    <mergeCell ref="J5:J7"/>
    <mergeCell ref="A1:J1"/>
    <mergeCell ref="A3:J3"/>
    <mergeCell ref="F6:F7"/>
    <mergeCell ref="G6:G7"/>
    <mergeCell ref="H6:H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tabSelected="1" view="pageBreakPreview" zoomScale="62" zoomScaleNormal="85" zoomScaleSheetLayoutView="62" workbookViewId="0">
      <selection activeCell="I1" sqref="I1:K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1" width="19" style="8" customWidth="1"/>
    <col min="12" max="12" width="17.85546875" style="5" customWidth="1"/>
    <col min="13" max="13" width="19.28515625" style="5" customWidth="1"/>
    <col min="14" max="16384" width="9.140625" style="5"/>
  </cols>
  <sheetData>
    <row r="1" spans="1:19" ht="176.25" customHeight="1" x14ac:dyDescent="0.25">
      <c r="B1" s="77"/>
      <c r="C1" s="77"/>
      <c r="G1" s="77"/>
      <c r="H1" s="77"/>
      <c r="I1" s="98" t="s">
        <v>196</v>
      </c>
      <c r="J1" s="98"/>
      <c r="K1" s="98"/>
      <c r="L1" s="77"/>
      <c r="M1" s="77"/>
      <c r="N1" s="77"/>
      <c r="O1" s="77"/>
      <c r="P1" s="77"/>
      <c r="Q1" s="77"/>
      <c r="R1" s="77"/>
      <c r="S1" s="77"/>
    </row>
    <row r="2" spans="1:19" ht="66" customHeight="1" x14ac:dyDescent="0.25">
      <c r="A2" s="91" t="s">
        <v>147</v>
      </c>
      <c r="B2" s="91"/>
      <c r="C2" s="91"/>
      <c r="D2" s="91"/>
      <c r="E2" s="91"/>
      <c r="F2" s="91"/>
      <c r="G2" s="91"/>
      <c r="H2" s="91"/>
      <c r="I2" s="91"/>
      <c r="J2" s="76"/>
      <c r="K2" s="76"/>
    </row>
    <row r="3" spans="1:19" ht="19.5" customHeight="1" x14ac:dyDescent="0.25">
      <c r="J3" s="31"/>
      <c r="K3" s="31" t="s">
        <v>72</v>
      </c>
    </row>
    <row r="4" spans="1:19" ht="28.5" customHeight="1" x14ac:dyDescent="0.25">
      <c r="A4" s="93" t="s">
        <v>66</v>
      </c>
      <c r="B4" s="100" t="s">
        <v>69</v>
      </c>
      <c r="C4" s="101"/>
      <c r="D4" s="101"/>
      <c r="E4" s="101"/>
      <c r="F4" s="101"/>
      <c r="G4" s="101"/>
      <c r="H4" s="101"/>
      <c r="I4" s="101"/>
      <c r="J4" s="95" t="s">
        <v>146</v>
      </c>
      <c r="K4" s="95" t="s">
        <v>148</v>
      </c>
    </row>
    <row r="5" spans="1:19" ht="28.5" customHeight="1" x14ac:dyDescent="0.25">
      <c r="A5" s="93"/>
      <c r="B5" s="102" t="s">
        <v>65</v>
      </c>
      <c r="C5" s="99" t="s">
        <v>64</v>
      </c>
      <c r="D5" s="99" t="s">
        <v>63</v>
      </c>
      <c r="E5" s="94" t="s">
        <v>62</v>
      </c>
      <c r="F5" s="94"/>
      <c r="G5" s="94"/>
      <c r="H5" s="94"/>
      <c r="I5" s="99" t="s">
        <v>61</v>
      </c>
      <c r="J5" s="96"/>
      <c r="K5" s="96"/>
    </row>
    <row r="6" spans="1:19" ht="147" customHeight="1" x14ac:dyDescent="0.25">
      <c r="A6" s="93"/>
      <c r="B6" s="102"/>
      <c r="C6" s="99"/>
      <c r="D6" s="99"/>
      <c r="E6" s="11" t="s">
        <v>60</v>
      </c>
      <c r="F6" s="11" t="s">
        <v>59</v>
      </c>
      <c r="G6" s="11" t="s">
        <v>58</v>
      </c>
      <c r="H6" s="11" t="s">
        <v>57</v>
      </c>
      <c r="I6" s="99"/>
      <c r="J6" s="97"/>
      <c r="K6" s="97"/>
    </row>
    <row r="7" spans="1:19" ht="18.75" x14ac:dyDescent="0.25">
      <c r="A7" s="12" t="s">
        <v>56</v>
      </c>
      <c r="B7" s="38"/>
      <c r="C7" s="39"/>
      <c r="D7" s="39"/>
      <c r="E7" s="39"/>
      <c r="F7" s="39"/>
      <c r="G7" s="39"/>
      <c r="H7" s="39"/>
      <c r="I7" s="39"/>
      <c r="J7" s="40">
        <f>J8+J147</f>
        <v>68242477.930000007</v>
      </c>
      <c r="K7" s="40">
        <f>K8+K147</f>
        <v>42640610</v>
      </c>
      <c r="L7" s="70">
        <f>J7+1292000</f>
        <v>69534477.930000007</v>
      </c>
      <c r="M7" s="70">
        <f>K7+2654000</f>
        <v>45294610</v>
      </c>
    </row>
    <row r="8" spans="1:19" ht="18.75" x14ac:dyDescent="0.25">
      <c r="A8" s="32" t="s">
        <v>105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J9+J43+J52+J76+J133+J37+J119+J124+J142+J114</f>
        <v>66155777.930000007</v>
      </c>
      <c r="K8" s="40">
        <f>K9+K43+K52+K76+K133+K37+K119+K124+K142</f>
        <v>40553910</v>
      </c>
    </row>
    <row r="9" spans="1:19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J10+J14+J28+J27</f>
        <v>13979945</v>
      </c>
      <c r="K9" s="42">
        <f>K10+K14+K28+K27</f>
        <v>14172550</v>
      </c>
      <c r="L9" s="78">
        <f>J7-954240-188100-2951749-1825592</f>
        <v>62322796.930000007</v>
      </c>
      <c r="M9" s="78">
        <f>K7-986432-188100-1735174-1810592</f>
        <v>37920312</v>
      </c>
    </row>
    <row r="10" spans="1:19" ht="42" customHeight="1" x14ac:dyDescent="0.25">
      <c r="A10" s="15" t="s">
        <v>55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1530945</v>
      </c>
      <c r="K10" s="45">
        <f t="shared" si="0"/>
        <v>1530945</v>
      </c>
    </row>
    <row r="11" spans="1:19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1530945</v>
      </c>
      <c r="K11" s="45">
        <f t="shared" si="0"/>
        <v>1530945</v>
      </c>
    </row>
    <row r="12" spans="1:19" ht="18.75" x14ac:dyDescent="0.25">
      <c r="A12" s="26" t="s">
        <v>54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128</v>
      </c>
      <c r="I12" s="44" t="s">
        <v>5</v>
      </c>
      <c r="J12" s="45">
        <f t="shared" si="0"/>
        <v>1530945</v>
      </c>
      <c r="K12" s="45">
        <f t="shared" si="0"/>
        <v>1530945</v>
      </c>
    </row>
    <row r="13" spans="1:19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128</v>
      </c>
      <c r="I13" s="44" t="s">
        <v>13</v>
      </c>
      <c r="J13" s="73">
        <v>1530945</v>
      </c>
      <c r="K13" s="73">
        <v>1530945</v>
      </c>
    </row>
    <row r="14" spans="1:19" ht="58.5" customHeight="1" x14ac:dyDescent="0.25">
      <c r="A14" s="15" t="s">
        <v>53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 t="shared" ref="J14:K14" si="1">J15</f>
        <v>11853000</v>
      </c>
      <c r="K14" s="73">
        <f t="shared" si="1"/>
        <v>12071300</v>
      </c>
    </row>
    <row r="15" spans="1:19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 t="shared" ref="J15:K15" si="2">J16+J20+J22</f>
        <v>11853000</v>
      </c>
      <c r="K15" s="73">
        <f t="shared" si="2"/>
        <v>12071300</v>
      </c>
    </row>
    <row r="16" spans="1:19" ht="37.5" x14ac:dyDescent="0.25">
      <c r="A16" s="15" t="s">
        <v>68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129</v>
      </c>
      <c r="I16" s="44" t="s">
        <v>5</v>
      </c>
      <c r="J16" s="73">
        <f t="shared" ref="J16:K16" si="3">J17+J18+J19</f>
        <v>11636000</v>
      </c>
      <c r="K16" s="73">
        <f t="shared" si="3"/>
        <v>11854300</v>
      </c>
    </row>
    <row r="17" spans="1:11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129</v>
      </c>
      <c r="I17" s="44" t="s">
        <v>13</v>
      </c>
      <c r="J17" s="73">
        <v>10343000</v>
      </c>
      <c r="K17" s="73">
        <v>10651300</v>
      </c>
    </row>
    <row r="18" spans="1:11" ht="21" customHeight="1" x14ac:dyDescent="0.25">
      <c r="A18" s="21" t="s">
        <v>130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129</v>
      </c>
      <c r="I18" s="44" t="s">
        <v>0</v>
      </c>
      <c r="J18" s="73">
        <v>1263000</v>
      </c>
      <c r="K18" s="73">
        <v>1173000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129</v>
      </c>
      <c r="I19" s="44" t="s">
        <v>9</v>
      </c>
      <c r="J19" s="73">
        <v>30000</v>
      </c>
      <c r="K19" s="73">
        <v>30000</v>
      </c>
    </row>
    <row r="20" spans="1:11" ht="57.75" customHeight="1" x14ac:dyDescent="0.25">
      <c r="A20" s="22" t="s">
        <v>107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106</v>
      </c>
      <c r="I20" s="44" t="s">
        <v>5</v>
      </c>
      <c r="J20" s="73">
        <f t="shared" ref="J20:K20" si="4">J21</f>
        <v>150000</v>
      </c>
      <c r="K20" s="73">
        <f t="shared" si="4"/>
        <v>150000</v>
      </c>
    </row>
    <row r="21" spans="1:11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106</v>
      </c>
      <c r="I21" s="44" t="s">
        <v>43</v>
      </c>
      <c r="J21" s="73">
        <v>150000</v>
      </c>
      <c r="K21" s="73">
        <v>150000</v>
      </c>
    </row>
    <row r="22" spans="1:11" ht="18.75" x14ac:dyDescent="0.25">
      <c r="A22" s="26" t="s">
        <v>131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132</v>
      </c>
      <c r="I22" s="44" t="s">
        <v>5</v>
      </c>
      <c r="J22" s="73">
        <f t="shared" ref="J22:K22" si="5">J23</f>
        <v>67000</v>
      </c>
      <c r="K22" s="73">
        <f t="shared" si="5"/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132</v>
      </c>
      <c r="I23" s="44" t="s">
        <v>9</v>
      </c>
      <c r="J23" s="73">
        <v>67000</v>
      </c>
      <c r="K23" s="73">
        <v>67000</v>
      </c>
    </row>
    <row r="24" spans="1:11" ht="56.25" x14ac:dyDescent="0.25">
      <c r="A24" s="79" t="s">
        <v>156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 t="shared" ref="J24:K26" si="6">J25</f>
        <v>50000</v>
      </c>
      <c r="K24" s="73">
        <f t="shared" si="6"/>
        <v>50000</v>
      </c>
    </row>
    <row r="25" spans="1:11" ht="18.75" x14ac:dyDescent="0.25">
      <c r="A25" s="80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 t="shared" si="6"/>
        <v>50000</v>
      </c>
      <c r="K25" s="73">
        <f t="shared" si="6"/>
        <v>50000</v>
      </c>
    </row>
    <row r="26" spans="1:11" ht="56.25" x14ac:dyDescent="0.25">
      <c r="A26" s="81" t="s">
        <v>157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158</v>
      </c>
      <c r="I26" s="44" t="s">
        <v>5</v>
      </c>
      <c r="J26" s="73">
        <f t="shared" si="6"/>
        <v>50000</v>
      </c>
      <c r="K26" s="73">
        <f t="shared" si="6"/>
        <v>50000</v>
      </c>
    </row>
    <row r="27" spans="1:11" ht="18.75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158</v>
      </c>
      <c r="I27" s="44" t="s">
        <v>43</v>
      </c>
      <c r="J27" s="73">
        <v>50000</v>
      </c>
      <c r="K27" s="73">
        <v>50000</v>
      </c>
    </row>
    <row r="28" spans="1:11" ht="18.75" x14ac:dyDescent="0.25">
      <c r="A28" s="15" t="s">
        <v>37</v>
      </c>
      <c r="B28" s="43">
        <v>802</v>
      </c>
      <c r="C28" s="44" t="s">
        <v>1</v>
      </c>
      <c r="D28" s="44" t="s">
        <v>35</v>
      </c>
      <c r="E28" s="44" t="s">
        <v>7</v>
      </c>
      <c r="F28" s="44" t="s">
        <v>2</v>
      </c>
      <c r="G28" s="44" t="s">
        <v>7</v>
      </c>
      <c r="H28" s="44" t="s">
        <v>6</v>
      </c>
      <c r="I28" s="44" t="s">
        <v>5</v>
      </c>
      <c r="J28" s="73">
        <f>J29+J32</f>
        <v>546000</v>
      </c>
      <c r="K28" s="73">
        <f>K29+K32</f>
        <v>520305</v>
      </c>
    </row>
    <row r="29" spans="1:11" ht="56.25" x14ac:dyDescent="0.25">
      <c r="A29" s="15" t="s">
        <v>118</v>
      </c>
      <c r="B29" s="43">
        <v>802</v>
      </c>
      <c r="C29" s="44" t="s">
        <v>1</v>
      </c>
      <c r="D29" s="44" t="s">
        <v>35</v>
      </c>
      <c r="E29" s="44" t="s">
        <v>73</v>
      </c>
      <c r="F29" s="44" t="s">
        <v>2</v>
      </c>
      <c r="G29" s="44" t="s">
        <v>7</v>
      </c>
      <c r="H29" s="44" t="s">
        <v>6</v>
      </c>
      <c r="I29" s="44" t="s">
        <v>5</v>
      </c>
      <c r="J29" s="45">
        <f t="shared" ref="J29:K30" si="7">J30</f>
        <v>495000</v>
      </c>
      <c r="K29" s="45">
        <f t="shared" si="7"/>
        <v>469305</v>
      </c>
    </row>
    <row r="30" spans="1:11" ht="57.75" customHeight="1" x14ac:dyDescent="0.25">
      <c r="A30" s="20" t="s">
        <v>133</v>
      </c>
      <c r="B30" s="43">
        <v>802</v>
      </c>
      <c r="C30" s="44" t="s">
        <v>1</v>
      </c>
      <c r="D30" s="44" t="s">
        <v>35</v>
      </c>
      <c r="E30" s="44" t="s">
        <v>73</v>
      </c>
      <c r="F30" s="44" t="s">
        <v>2</v>
      </c>
      <c r="G30" s="44" t="s">
        <v>7</v>
      </c>
      <c r="H30" s="44" t="s">
        <v>36</v>
      </c>
      <c r="I30" s="44" t="s">
        <v>5</v>
      </c>
      <c r="J30" s="45">
        <f t="shared" si="7"/>
        <v>495000</v>
      </c>
      <c r="K30" s="45">
        <f t="shared" si="7"/>
        <v>469305</v>
      </c>
    </row>
    <row r="31" spans="1:11" ht="38.450000000000003" customHeight="1" x14ac:dyDescent="0.25">
      <c r="A31" s="21" t="s">
        <v>134</v>
      </c>
      <c r="B31" s="43">
        <v>802</v>
      </c>
      <c r="C31" s="44" t="s">
        <v>1</v>
      </c>
      <c r="D31" s="44" t="s">
        <v>35</v>
      </c>
      <c r="E31" s="44" t="s">
        <v>73</v>
      </c>
      <c r="F31" s="44" t="s">
        <v>2</v>
      </c>
      <c r="G31" s="44" t="s">
        <v>7</v>
      </c>
      <c r="H31" s="44" t="s">
        <v>36</v>
      </c>
      <c r="I31" s="44" t="s">
        <v>0</v>
      </c>
      <c r="J31" s="45">
        <v>495000</v>
      </c>
      <c r="K31" s="45">
        <v>469305</v>
      </c>
    </row>
    <row r="32" spans="1:11" ht="24.75" customHeight="1" x14ac:dyDescent="0.25">
      <c r="A32" s="15" t="s">
        <v>15</v>
      </c>
      <c r="B32" s="43">
        <v>802</v>
      </c>
      <c r="C32" s="44" t="s">
        <v>1</v>
      </c>
      <c r="D32" s="44" t="s">
        <v>35</v>
      </c>
      <c r="E32" s="44" t="s">
        <v>10</v>
      </c>
      <c r="F32" s="44" t="s">
        <v>2</v>
      </c>
      <c r="G32" s="44" t="s">
        <v>7</v>
      </c>
      <c r="H32" s="44" t="s">
        <v>6</v>
      </c>
      <c r="I32" s="44" t="s">
        <v>5</v>
      </c>
      <c r="J32" s="45">
        <f>J35+J33</f>
        <v>51000</v>
      </c>
      <c r="K32" s="45">
        <f>K35+K33</f>
        <v>51000</v>
      </c>
    </row>
    <row r="33" spans="1:11" ht="79.150000000000006" customHeight="1" x14ac:dyDescent="0.25">
      <c r="A33" s="15" t="s">
        <v>153</v>
      </c>
      <c r="B33" s="43">
        <v>802</v>
      </c>
      <c r="C33" s="44" t="s">
        <v>1</v>
      </c>
      <c r="D33" s="44" t="s">
        <v>35</v>
      </c>
      <c r="E33" s="44" t="s">
        <v>10</v>
      </c>
      <c r="F33" s="44" t="s">
        <v>2</v>
      </c>
      <c r="G33" s="44" t="s">
        <v>7</v>
      </c>
      <c r="H33" s="44" t="s">
        <v>150</v>
      </c>
      <c r="I33" s="44" t="s">
        <v>5</v>
      </c>
      <c r="J33" s="45">
        <f>J34</f>
        <v>1000</v>
      </c>
      <c r="K33" s="45">
        <f>K34</f>
        <v>1000</v>
      </c>
    </row>
    <row r="34" spans="1:11" ht="21" customHeight="1" x14ac:dyDescent="0.25">
      <c r="A34" s="22" t="s">
        <v>44</v>
      </c>
      <c r="B34" s="43">
        <v>802</v>
      </c>
      <c r="C34" s="44" t="s">
        <v>1</v>
      </c>
      <c r="D34" s="44" t="s">
        <v>35</v>
      </c>
      <c r="E34" s="44" t="s">
        <v>10</v>
      </c>
      <c r="F34" s="44" t="s">
        <v>2</v>
      </c>
      <c r="G34" s="44" t="s">
        <v>7</v>
      </c>
      <c r="H34" s="44" t="s">
        <v>150</v>
      </c>
      <c r="I34" s="44" t="s">
        <v>43</v>
      </c>
      <c r="J34" s="45">
        <v>1000</v>
      </c>
      <c r="K34" s="45">
        <v>1000</v>
      </c>
    </row>
    <row r="35" spans="1:11" ht="21" customHeight="1" x14ac:dyDescent="0.25">
      <c r="A35" s="15" t="s">
        <v>135</v>
      </c>
      <c r="B35" s="43">
        <v>802</v>
      </c>
      <c r="C35" s="44" t="s">
        <v>1</v>
      </c>
      <c r="D35" s="44" t="s">
        <v>35</v>
      </c>
      <c r="E35" s="44" t="s">
        <v>10</v>
      </c>
      <c r="F35" s="44" t="s">
        <v>2</v>
      </c>
      <c r="G35" s="44" t="s">
        <v>7</v>
      </c>
      <c r="H35" s="44" t="s">
        <v>136</v>
      </c>
      <c r="I35" s="44" t="s">
        <v>5</v>
      </c>
      <c r="J35" s="45">
        <f>J36</f>
        <v>50000</v>
      </c>
      <c r="K35" s="45">
        <f>K36</f>
        <v>50000</v>
      </c>
    </row>
    <row r="36" spans="1:11" ht="24.75" customHeight="1" x14ac:dyDescent="0.25">
      <c r="A36" s="15" t="s">
        <v>30</v>
      </c>
      <c r="B36" s="43">
        <v>802</v>
      </c>
      <c r="C36" s="44" t="s">
        <v>1</v>
      </c>
      <c r="D36" s="44" t="s">
        <v>35</v>
      </c>
      <c r="E36" s="44" t="s">
        <v>10</v>
      </c>
      <c r="F36" s="44" t="s">
        <v>2</v>
      </c>
      <c r="G36" s="44" t="s">
        <v>7</v>
      </c>
      <c r="H36" s="44" t="s">
        <v>136</v>
      </c>
      <c r="I36" s="44" t="s">
        <v>29</v>
      </c>
      <c r="J36" s="45">
        <v>50000</v>
      </c>
      <c r="K36" s="45">
        <v>50000</v>
      </c>
    </row>
    <row r="37" spans="1:11" ht="24" customHeight="1" x14ac:dyDescent="0.25">
      <c r="A37" s="35" t="s">
        <v>49</v>
      </c>
      <c r="B37" s="43">
        <v>802</v>
      </c>
      <c r="C37" s="44" t="s">
        <v>16</v>
      </c>
      <c r="D37" s="44" t="s">
        <v>7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K39" si="8">J38</f>
        <v>1032302</v>
      </c>
      <c r="K37" s="45">
        <f t="shared" si="8"/>
        <v>1068110</v>
      </c>
    </row>
    <row r="38" spans="1:11" ht="23.25" customHeight="1" x14ac:dyDescent="0.25">
      <c r="A38" s="22" t="s">
        <v>48</v>
      </c>
      <c r="B38" s="43">
        <v>802</v>
      </c>
      <c r="C38" s="47" t="s">
        <v>16</v>
      </c>
      <c r="D38" s="47" t="s">
        <v>32</v>
      </c>
      <c r="E38" s="47" t="s">
        <v>7</v>
      </c>
      <c r="F38" s="47" t="s">
        <v>2</v>
      </c>
      <c r="G38" s="47" t="s">
        <v>7</v>
      </c>
      <c r="H38" s="47" t="s">
        <v>6</v>
      </c>
      <c r="I38" s="47" t="s">
        <v>5</v>
      </c>
      <c r="J38" s="45">
        <f t="shared" si="8"/>
        <v>1032302</v>
      </c>
      <c r="K38" s="45">
        <f t="shared" si="8"/>
        <v>1068110</v>
      </c>
    </row>
    <row r="39" spans="1:11" ht="58.5" customHeight="1" x14ac:dyDescent="0.25">
      <c r="A39" s="75" t="s">
        <v>145</v>
      </c>
      <c r="B39" s="43">
        <v>802</v>
      </c>
      <c r="C39" s="47" t="s">
        <v>16</v>
      </c>
      <c r="D39" s="47" t="s">
        <v>32</v>
      </c>
      <c r="E39" s="47" t="s">
        <v>144</v>
      </c>
      <c r="F39" s="47" t="s">
        <v>2</v>
      </c>
      <c r="G39" s="47" t="s">
        <v>7</v>
      </c>
      <c r="H39" s="47" t="s">
        <v>6</v>
      </c>
      <c r="I39" s="47" t="s">
        <v>5</v>
      </c>
      <c r="J39" s="45">
        <f t="shared" si="8"/>
        <v>1032302</v>
      </c>
      <c r="K39" s="45">
        <f t="shared" si="8"/>
        <v>1068110</v>
      </c>
    </row>
    <row r="40" spans="1:11" ht="41.25" customHeight="1" x14ac:dyDescent="0.25">
      <c r="A40" s="22" t="s">
        <v>47</v>
      </c>
      <c r="B40" s="43">
        <v>802</v>
      </c>
      <c r="C40" s="47" t="s">
        <v>16</v>
      </c>
      <c r="D40" s="47" t="s">
        <v>32</v>
      </c>
      <c r="E40" s="47" t="s">
        <v>144</v>
      </c>
      <c r="F40" s="47" t="s">
        <v>2</v>
      </c>
      <c r="G40" s="47" t="s">
        <v>7</v>
      </c>
      <c r="H40" s="47" t="s">
        <v>46</v>
      </c>
      <c r="I40" s="47" t="s">
        <v>5</v>
      </c>
      <c r="J40" s="45">
        <f>J41+J42</f>
        <v>1032302</v>
      </c>
      <c r="K40" s="45">
        <f>K41+K42</f>
        <v>1068110</v>
      </c>
    </row>
    <row r="41" spans="1:11" ht="76.150000000000006" customHeight="1" x14ac:dyDescent="0.25">
      <c r="A41" s="22" t="s">
        <v>14</v>
      </c>
      <c r="B41" s="43">
        <v>802</v>
      </c>
      <c r="C41" s="47" t="s">
        <v>16</v>
      </c>
      <c r="D41" s="47" t="s">
        <v>32</v>
      </c>
      <c r="E41" s="47" t="s">
        <v>144</v>
      </c>
      <c r="F41" s="47" t="s">
        <v>2</v>
      </c>
      <c r="G41" s="47" t="s">
        <v>7</v>
      </c>
      <c r="H41" s="47" t="s">
        <v>46</v>
      </c>
      <c r="I41" s="47" t="s">
        <v>13</v>
      </c>
      <c r="J41" s="45">
        <f>893912+55938</f>
        <v>949850</v>
      </c>
      <c r="K41" s="45">
        <f>896247+57220</f>
        <v>953467</v>
      </c>
    </row>
    <row r="42" spans="1:11" ht="39" customHeight="1" x14ac:dyDescent="0.25">
      <c r="A42" s="22" t="s">
        <v>134</v>
      </c>
      <c r="B42" s="43">
        <v>802</v>
      </c>
      <c r="C42" s="47" t="s">
        <v>16</v>
      </c>
      <c r="D42" s="47" t="s">
        <v>32</v>
      </c>
      <c r="E42" s="47" t="s">
        <v>144</v>
      </c>
      <c r="F42" s="47" t="s">
        <v>2</v>
      </c>
      <c r="G42" s="47" t="s">
        <v>7</v>
      </c>
      <c r="H42" s="47" t="s">
        <v>46</v>
      </c>
      <c r="I42" s="47" t="s">
        <v>0</v>
      </c>
      <c r="J42" s="45">
        <v>82452</v>
      </c>
      <c r="K42" s="45">
        <v>114643</v>
      </c>
    </row>
    <row r="43" spans="1:11" s="30" customFormat="1" ht="37.5" x14ac:dyDescent="0.25">
      <c r="A43" s="32" t="s">
        <v>52</v>
      </c>
      <c r="B43" s="38">
        <v>802</v>
      </c>
      <c r="C43" s="41" t="s">
        <v>32</v>
      </c>
      <c r="D43" s="41" t="s">
        <v>7</v>
      </c>
      <c r="E43" s="41" t="s">
        <v>7</v>
      </c>
      <c r="F43" s="41" t="s">
        <v>2</v>
      </c>
      <c r="G43" s="41" t="s">
        <v>7</v>
      </c>
      <c r="H43" s="41" t="s">
        <v>6</v>
      </c>
      <c r="I43" s="41" t="s">
        <v>5</v>
      </c>
      <c r="J43" s="42">
        <f>J44+J48</f>
        <v>988000</v>
      </c>
      <c r="K43" s="42">
        <f>K44+K48</f>
        <v>898000</v>
      </c>
    </row>
    <row r="44" spans="1:11" ht="25.15" customHeight="1" x14ac:dyDescent="0.25">
      <c r="A44" s="15" t="s">
        <v>168</v>
      </c>
      <c r="B44" s="43">
        <v>802</v>
      </c>
      <c r="C44" s="44" t="s">
        <v>32</v>
      </c>
      <c r="D44" s="44" t="s">
        <v>19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ref="J44:K44" si="9">+J45</f>
        <v>388000</v>
      </c>
      <c r="K44" s="45">
        <f t="shared" si="9"/>
        <v>388000</v>
      </c>
    </row>
    <row r="45" spans="1:11" ht="114.6" customHeight="1" x14ac:dyDescent="0.25">
      <c r="A45" s="15" t="s">
        <v>167</v>
      </c>
      <c r="B45" s="43">
        <v>802</v>
      </c>
      <c r="C45" s="44" t="s">
        <v>32</v>
      </c>
      <c r="D45" s="44" t="s">
        <v>19</v>
      </c>
      <c r="E45" s="44" t="s">
        <v>166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>J46</f>
        <v>388000</v>
      </c>
      <c r="K45" s="45">
        <f>K46</f>
        <v>388000</v>
      </c>
    </row>
    <row r="46" spans="1:11" ht="94.9" customHeight="1" x14ac:dyDescent="0.25">
      <c r="A46" s="27" t="s">
        <v>109</v>
      </c>
      <c r="B46" s="43">
        <v>802</v>
      </c>
      <c r="C46" s="44" t="s">
        <v>32</v>
      </c>
      <c r="D46" s="44" t="s">
        <v>19</v>
      </c>
      <c r="E46" s="44" t="s">
        <v>166</v>
      </c>
      <c r="F46" s="44" t="s">
        <v>2</v>
      </c>
      <c r="G46" s="44" t="s">
        <v>7</v>
      </c>
      <c r="H46" s="44" t="s">
        <v>108</v>
      </c>
      <c r="I46" s="44" t="s">
        <v>5</v>
      </c>
      <c r="J46" s="45">
        <f>J47</f>
        <v>388000</v>
      </c>
      <c r="K46" s="45">
        <f>K47</f>
        <v>388000</v>
      </c>
    </row>
    <row r="47" spans="1:11" ht="21" customHeight="1" x14ac:dyDescent="0.25">
      <c r="A47" s="26" t="s">
        <v>110</v>
      </c>
      <c r="B47" s="43">
        <v>802</v>
      </c>
      <c r="C47" s="44" t="s">
        <v>32</v>
      </c>
      <c r="D47" s="44" t="s">
        <v>19</v>
      </c>
      <c r="E47" s="44" t="s">
        <v>166</v>
      </c>
      <c r="F47" s="44" t="s">
        <v>2</v>
      </c>
      <c r="G47" s="44" t="s">
        <v>7</v>
      </c>
      <c r="H47" s="44" t="s">
        <v>108</v>
      </c>
      <c r="I47" s="44" t="s">
        <v>43</v>
      </c>
      <c r="J47" s="45">
        <v>388000</v>
      </c>
      <c r="K47" s="45">
        <v>388000</v>
      </c>
    </row>
    <row r="48" spans="1:11" ht="44.45" customHeight="1" x14ac:dyDescent="0.25">
      <c r="A48" s="15" t="s">
        <v>51</v>
      </c>
      <c r="B48" s="43">
        <v>802</v>
      </c>
      <c r="C48" s="44" t="s">
        <v>32</v>
      </c>
      <c r="D48" s="44" t="s">
        <v>28</v>
      </c>
      <c r="E48" s="44" t="s">
        <v>7</v>
      </c>
      <c r="F48" s="44" t="s">
        <v>2</v>
      </c>
      <c r="G48" s="44" t="s">
        <v>7</v>
      </c>
      <c r="H48" s="44" t="s">
        <v>6</v>
      </c>
      <c r="I48" s="44" t="s">
        <v>5</v>
      </c>
      <c r="J48" s="45">
        <f t="shared" ref="J48:K50" si="10">J49</f>
        <v>600000</v>
      </c>
      <c r="K48" s="45">
        <f t="shared" si="10"/>
        <v>510000</v>
      </c>
    </row>
    <row r="49" spans="1:11" ht="111.6" customHeight="1" x14ac:dyDescent="0.25">
      <c r="A49" s="15" t="s">
        <v>167</v>
      </c>
      <c r="B49" s="43">
        <v>802</v>
      </c>
      <c r="C49" s="44" t="s">
        <v>32</v>
      </c>
      <c r="D49" s="44" t="s">
        <v>28</v>
      </c>
      <c r="E49" s="44" t="s">
        <v>166</v>
      </c>
      <c r="F49" s="44" t="s">
        <v>2</v>
      </c>
      <c r="G49" s="44" t="s">
        <v>7</v>
      </c>
      <c r="H49" s="44" t="s">
        <v>6</v>
      </c>
      <c r="I49" s="44" t="s">
        <v>5</v>
      </c>
      <c r="J49" s="45">
        <f t="shared" si="10"/>
        <v>600000</v>
      </c>
      <c r="K49" s="45">
        <f t="shared" si="10"/>
        <v>510000</v>
      </c>
    </row>
    <row r="50" spans="1:11" ht="58.9" customHeight="1" x14ac:dyDescent="0.25">
      <c r="A50" s="46" t="s">
        <v>75</v>
      </c>
      <c r="B50" s="43">
        <v>802</v>
      </c>
      <c r="C50" s="44" t="s">
        <v>32</v>
      </c>
      <c r="D50" s="44" t="s">
        <v>28</v>
      </c>
      <c r="E50" s="44" t="s">
        <v>166</v>
      </c>
      <c r="F50" s="44" t="s">
        <v>2</v>
      </c>
      <c r="G50" s="44" t="s">
        <v>7</v>
      </c>
      <c r="H50" s="44" t="s">
        <v>74</v>
      </c>
      <c r="I50" s="44" t="s">
        <v>5</v>
      </c>
      <c r="J50" s="45">
        <f t="shared" si="10"/>
        <v>600000</v>
      </c>
      <c r="K50" s="45">
        <f t="shared" si="10"/>
        <v>510000</v>
      </c>
    </row>
    <row r="51" spans="1:11" ht="40.15" customHeight="1" x14ac:dyDescent="0.25">
      <c r="A51" s="26" t="s">
        <v>134</v>
      </c>
      <c r="B51" s="43">
        <v>802</v>
      </c>
      <c r="C51" s="44" t="s">
        <v>32</v>
      </c>
      <c r="D51" s="44" t="s">
        <v>28</v>
      </c>
      <c r="E51" s="44" t="s">
        <v>166</v>
      </c>
      <c r="F51" s="44" t="s">
        <v>2</v>
      </c>
      <c r="G51" s="44" t="s">
        <v>7</v>
      </c>
      <c r="H51" s="44" t="s">
        <v>74</v>
      </c>
      <c r="I51" s="44" t="s">
        <v>0</v>
      </c>
      <c r="J51" s="45">
        <v>600000</v>
      </c>
      <c r="K51" s="45">
        <v>510000</v>
      </c>
    </row>
    <row r="52" spans="1:11" s="30" customFormat="1" ht="18.75" x14ac:dyDescent="0.25">
      <c r="A52" s="32" t="s">
        <v>25</v>
      </c>
      <c r="B52" s="38">
        <v>802</v>
      </c>
      <c r="C52" s="41" t="s">
        <v>12</v>
      </c>
      <c r="D52" s="41" t="s">
        <v>7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>+J57+J70+J53+J61</f>
        <v>21255513.510000002</v>
      </c>
      <c r="K52" s="42">
        <f>+K57+K70+K53+K61</f>
        <v>10157200</v>
      </c>
    </row>
    <row r="53" spans="1:11" ht="18.75" x14ac:dyDescent="0.25">
      <c r="A53" s="34" t="s">
        <v>76</v>
      </c>
      <c r="B53" s="43">
        <v>802</v>
      </c>
      <c r="C53" s="44" t="s">
        <v>12</v>
      </c>
      <c r="D53" s="44" t="s">
        <v>27</v>
      </c>
      <c r="E53" s="44" t="s">
        <v>7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 t="shared" ref="J53:K55" si="11">J54</f>
        <v>646000</v>
      </c>
      <c r="K53" s="45">
        <f t="shared" si="11"/>
        <v>646000</v>
      </c>
    </row>
    <row r="54" spans="1:11" ht="131.25" x14ac:dyDescent="0.25">
      <c r="A54" s="21" t="s">
        <v>167</v>
      </c>
      <c r="B54" s="43">
        <v>802</v>
      </c>
      <c r="C54" s="44" t="s">
        <v>12</v>
      </c>
      <c r="D54" s="44" t="s">
        <v>27</v>
      </c>
      <c r="E54" s="44" t="s">
        <v>166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 t="shared" si="11"/>
        <v>646000</v>
      </c>
      <c r="K54" s="45">
        <f t="shared" si="11"/>
        <v>646000</v>
      </c>
    </row>
    <row r="55" spans="1:11" ht="37.5" x14ac:dyDescent="0.25">
      <c r="A55" s="18" t="s">
        <v>77</v>
      </c>
      <c r="B55" s="43">
        <v>802</v>
      </c>
      <c r="C55" s="44" t="s">
        <v>12</v>
      </c>
      <c r="D55" s="44" t="s">
        <v>27</v>
      </c>
      <c r="E55" s="44" t="s">
        <v>166</v>
      </c>
      <c r="F55" s="44" t="s">
        <v>2</v>
      </c>
      <c r="G55" s="44" t="s">
        <v>7</v>
      </c>
      <c r="H55" s="44" t="s">
        <v>78</v>
      </c>
      <c r="I55" s="44" t="s">
        <v>5</v>
      </c>
      <c r="J55" s="45">
        <f t="shared" si="11"/>
        <v>646000</v>
      </c>
      <c r="K55" s="45">
        <f t="shared" si="11"/>
        <v>646000</v>
      </c>
    </row>
    <row r="56" spans="1:11" ht="37.5" x14ac:dyDescent="0.25">
      <c r="A56" s="21" t="s">
        <v>134</v>
      </c>
      <c r="B56" s="43">
        <v>802</v>
      </c>
      <c r="C56" s="44" t="s">
        <v>12</v>
      </c>
      <c r="D56" s="44" t="s">
        <v>27</v>
      </c>
      <c r="E56" s="44" t="s">
        <v>166</v>
      </c>
      <c r="F56" s="44" t="s">
        <v>2</v>
      </c>
      <c r="G56" s="44" t="s">
        <v>7</v>
      </c>
      <c r="H56" s="44" t="s">
        <v>78</v>
      </c>
      <c r="I56" s="44" t="s">
        <v>0</v>
      </c>
      <c r="J56" s="45">
        <v>646000</v>
      </c>
      <c r="K56" s="45">
        <v>646000</v>
      </c>
    </row>
    <row r="57" spans="1:11" ht="18.75" x14ac:dyDescent="0.25">
      <c r="A57" s="32" t="s">
        <v>24</v>
      </c>
      <c r="B57" s="43">
        <v>802</v>
      </c>
      <c r="C57" s="44" t="s">
        <v>12</v>
      </c>
      <c r="D57" s="44" t="s">
        <v>23</v>
      </c>
      <c r="E57" s="44" t="s">
        <v>7</v>
      </c>
      <c r="F57" s="44" t="s">
        <v>2</v>
      </c>
      <c r="G57" s="44" t="s">
        <v>7</v>
      </c>
      <c r="H57" s="44" t="s">
        <v>6</v>
      </c>
      <c r="I57" s="44" t="s">
        <v>5</v>
      </c>
      <c r="J57" s="45">
        <f t="shared" ref="J57:K59" si="12">J58</f>
        <v>1500000</v>
      </c>
      <c r="K57" s="45">
        <f t="shared" si="12"/>
        <v>1500000</v>
      </c>
    </row>
    <row r="58" spans="1:11" ht="37.5" customHeight="1" x14ac:dyDescent="0.25">
      <c r="A58" s="15" t="s">
        <v>122</v>
      </c>
      <c r="B58" s="43">
        <v>802</v>
      </c>
      <c r="C58" s="44" t="s">
        <v>12</v>
      </c>
      <c r="D58" s="44" t="s">
        <v>23</v>
      </c>
      <c r="E58" s="44" t="s">
        <v>123</v>
      </c>
      <c r="F58" s="44" t="s">
        <v>2</v>
      </c>
      <c r="G58" s="44" t="s">
        <v>7</v>
      </c>
      <c r="H58" s="44" t="s">
        <v>6</v>
      </c>
      <c r="I58" s="44" t="s">
        <v>5</v>
      </c>
      <c r="J58" s="45">
        <f t="shared" si="12"/>
        <v>1500000</v>
      </c>
      <c r="K58" s="45">
        <f t="shared" si="12"/>
        <v>1500000</v>
      </c>
    </row>
    <row r="59" spans="1:11" ht="57.75" customHeight="1" x14ac:dyDescent="0.25">
      <c r="A59" s="26" t="s">
        <v>155</v>
      </c>
      <c r="B59" s="43">
        <v>802</v>
      </c>
      <c r="C59" s="44" t="s">
        <v>12</v>
      </c>
      <c r="D59" s="44" t="s">
        <v>23</v>
      </c>
      <c r="E59" s="44" t="s">
        <v>123</v>
      </c>
      <c r="F59" s="44" t="s">
        <v>2</v>
      </c>
      <c r="G59" s="44" t="s">
        <v>7</v>
      </c>
      <c r="H59" s="44" t="s">
        <v>154</v>
      </c>
      <c r="I59" s="44" t="s">
        <v>5</v>
      </c>
      <c r="J59" s="45">
        <f t="shared" si="12"/>
        <v>1500000</v>
      </c>
      <c r="K59" s="45">
        <f t="shared" si="12"/>
        <v>1500000</v>
      </c>
    </row>
    <row r="60" spans="1:11" ht="37.5" x14ac:dyDescent="0.25">
      <c r="A60" s="26" t="s">
        <v>134</v>
      </c>
      <c r="B60" s="43">
        <v>802</v>
      </c>
      <c r="C60" s="44" t="s">
        <v>12</v>
      </c>
      <c r="D60" s="44" t="s">
        <v>23</v>
      </c>
      <c r="E60" s="44" t="s">
        <v>123</v>
      </c>
      <c r="F60" s="44" t="s">
        <v>2</v>
      </c>
      <c r="G60" s="44" t="s">
        <v>7</v>
      </c>
      <c r="H60" s="44" t="s">
        <v>154</v>
      </c>
      <c r="I60" s="44" t="s">
        <v>0</v>
      </c>
      <c r="J60" s="45">
        <v>1500000</v>
      </c>
      <c r="K60" s="45">
        <v>1500000</v>
      </c>
    </row>
    <row r="61" spans="1:11" ht="22.9" customHeight="1" x14ac:dyDescent="0.25">
      <c r="A61" s="35" t="s">
        <v>22</v>
      </c>
      <c r="B61" s="43">
        <v>802</v>
      </c>
      <c r="C61" s="47" t="s">
        <v>12</v>
      </c>
      <c r="D61" s="47" t="s">
        <v>19</v>
      </c>
      <c r="E61" s="47" t="s">
        <v>7</v>
      </c>
      <c r="F61" s="47" t="s">
        <v>2</v>
      </c>
      <c r="G61" s="47" t="s">
        <v>7</v>
      </c>
      <c r="H61" s="47" t="s">
        <v>6</v>
      </c>
      <c r="I61" s="47" t="s">
        <v>5</v>
      </c>
      <c r="J61" s="45">
        <f>J65+J62</f>
        <v>18979513.510000002</v>
      </c>
      <c r="K61" s="45">
        <f>K65</f>
        <v>7881200</v>
      </c>
    </row>
    <row r="62" spans="1:11" ht="40.15" customHeight="1" x14ac:dyDescent="0.25">
      <c r="A62" s="35" t="s">
        <v>171</v>
      </c>
      <c r="B62" s="43">
        <v>802</v>
      </c>
      <c r="C62" s="47" t="s">
        <v>12</v>
      </c>
      <c r="D62" s="47" t="s">
        <v>19</v>
      </c>
      <c r="E62" s="47" t="s">
        <v>1</v>
      </c>
      <c r="F62" s="47" t="s">
        <v>2</v>
      </c>
      <c r="G62" s="47" t="s">
        <v>7</v>
      </c>
      <c r="H62" s="47" t="s">
        <v>6</v>
      </c>
      <c r="I62" s="47" t="s">
        <v>5</v>
      </c>
      <c r="J62" s="45">
        <f>J63</f>
        <v>11472751.060000001</v>
      </c>
      <c r="K62" s="45">
        <v>0</v>
      </c>
    </row>
    <row r="63" spans="1:11" ht="55.9" customHeight="1" x14ac:dyDescent="0.25">
      <c r="A63" s="35" t="s">
        <v>172</v>
      </c>
      <c r="B63" s="43">
        <v>802</v>
      </c>
      <c r="C63" s="47" t="s">
        <v>12</v>
      </c>
      <c r="D63" s="47" t="s">
        <v>19</v>
      </c>
      <c r="E63" s="47" t="s">
        <v>1</v>
      </c>
      <c r="F63" s="47" t="s">
        <v>2</v>
      </c>
      <c r="G63" s="47" t="s">
        <v>7</v>
      </c>
      <c r="H63" s="47" t="s">
        <v>170</v>
      </c>
      <c r="I63" s="47" t="s">
        <v>5</v>
      </c>
      <c r="J63" s="45">
        <f>J64</f>
        <v>11472751.060000001</v>
      </c>
      <c r="K63" s="45">
        <v>0</v>
      </c>
    </row>
    <row r="64" spans="1:11" ht="43.9" customHeight="1" x14ac:dyDescent="0.25">
      <c r="A64" s="21" t="s">
        <v>134</v>
      </c>
      <c r="B64" s="43">
        <v>802</v>
      </c>
      <c r="C64" s="47" t="s">
        <v>12</v>
      </c>
      <c r="D64" s="47" t="s">
        <v>19</v>
      </c>
      <c r="E64" s="47" t="s">
        <v>1</v>
      </c>
      <c r="F64" s="47" t="s">
        <v>2</v>
      </c>
      <c r="G64" s="47" t="s">
        <v>7</v>
      </c>
      <c r="H64" s="47" t="s">
        <v>170</v>
      </c>
      <c r="I64" s="47" t="s">
        <v>0</v>
      </c>
      <c r="J64" s="45">
        <v>11472751.060000001</v>
      </c>
      <c r="K64" s="45">
        <v>0</v>
      </c>
    </row>
    <row r="65" spans="1:11" ht="39" customHeight="1" x14ac:dyDescent="0.25">
      <c r="A65" s="22" t="s">
        <v>119</v>
      </c>
      <c r="B65" s="43">
        <v>802</v>
      </c>
      <c r="C65" s="47" t="s">
        <v>12</v>
      </c>
      <c r="D65" s="47" t="s">
        <v>19</v>
      </c>
      <c r="E65" s="47" t="s">
        <v>79</v>
      </c>
      <c r="F65" s="47" t="s">
        <v>2</v>
      </c>
      <c r="G65" s="47" t="s">
        <v>7</v>
      </c>
      <c r="H65" s="47" t="s">
        <v>6</v>
      </c>
      <c r="I65" s="47" t="s">
        <v>5</v>
      </c>
      <c r="J65" s="45">
        <f>J67+J69</f>
        <v>7506762.4500000002</v>
      </c>
      <c r="K65" s="45">
        <f>K67+K69</f>
        <v>7881200</v>
      </c>
    </row>
    <row r="66" spans="1:11" ht="40.9" customHeight="1" x14ac:dyDescent="0.25">
      <c r="A66" s="18" t="s">
        <v>80</v>
      </c>
      <c r="B66" s="43">
        <v>802</v>
      </c>
      <c r="C66" s="47" t="s">
        <v>12</v>
      </c>
      <c r="D66" s="47" t="s">
        <v>19</v>
      </c>
      <c r="E66" s="47" t="s">
        <v>79</v>
      </c>
      <c r="F66" s="47" t="s">
        <v>2</v>
      </c>
      <c r="G66" s="47" t="s">
        <v>7</v>
      </c>
      <c r="H66" s="47" t="s">
        <v>21</v>
      </c>
      <c r="I66" s="47" t="s">
        <v>5</v>
      </c>
      <c r="J66" s="45">
        <f>J67</f>
        <v>5297762.45</v>
      </c>
      <c r="K66" s="45">
        <f>K67</f>
        <v>6040200</v>
      </c>
    </row>
    <row r="67" spans="1:11" ht="39" customHeight="1" x14ac:dyDescent="0.25">
      <c r="A67" s="22" t="s">
        <v>134</v>
      </c>
      <c r="B67" s="43">
        <v>802</v>
      </c>
      <c r="C67" s="47" t="s">
        <v>12</v>
      </c>
      <c r="D67" s="47" t="s">
        <v>19</v>
      </c>
      <c r="E67" s="47" t="s">
        <v>79</v>
      </c>
      <c r="F67" s="47" t="s">
        <v>2</v>
      </c>
      <c r="G67" s="47" t="s">
        <v>7</v>
      </c>
      <c r="H67" s="47" t="s">
        <v>21</v>
      </c>
      <c r="I67" s="47" t="s">
        <v>0</v>
      </c>
      <c r="J67" s="45">
        <v>5297762.45</v>
      </c>
      <c r="K67" s="45">
        <v>6040200</v>
      </c>
    </row>
    <row r="68" spans="1:11" ht="37.5" x14ac:dyDescent="0.25">
      <c r="A68" s="22" t="s">
        <v>81</v>
      </c>
      <c r="B68" s="43">
        <v>802</v>
      </c>
      <c r="C68" s="47" t="s">
        <v>12</v>
      </c>
      <c r="D68" s="47" t="s">
        <v>19</v>
      </c>
      <c r="E68" s="47" t="s">
        <v>79</v>
      </c>
      <c r="F68" s="47" t="s">
        <v>2</v>
      </c>
      <c r="G68" s="47" t="s">
        <v>7</v>
      </c>
      <c r="H68" s="44" t="s">
        <v>137</v>
      </c>
      <c r="I68" s="47" t="s">
        <v>5</v>
      </c>
      <c r="J68" s="45">
        <f>J69</f>
        <v>2209000</v>
      </c>
      <c r="K68" s="45">
        <f>K69</f>
        <v>1841000</v>
      </c>
    </row>
    <row r="69" spans="1:11" ht="38.25" customHeight="1" x14ac:dyDescent="0.25">
      <c r="A69" s="22" t="s">
        <v>20</v>
      </c>
      <c r="B69" s="43">
        <v>802</v>
      </c>
      <c r="C69" s="47" t="s">
        <v>12</v>
      </c>
      <c r="D69" s="47" t="s">
        <v>19</v>
      </c>
      <c r="E69" s="47" t="s">
        <v>79</v>
      </c>
      <c r="F69" s="47" t="s">
        <v>2</v>
      </c>
      <c r="G69" s="47" t="s">
        <v>7</v>
      </c>
      <c r="H69" s="44" t="s">
        <v>137</v>
      </c>
      <c r="I69" s="47" t="s">
        <v>0</v>
      </c>
      <c r="J69" s="45">
        <v>2209000</v>
      </c>
      <c r="K69" s="45">
        <v>1841000</v>
      </c>
    </row>
    <row r="70" spans="1:11" ht="37.5" x14ac:dyDescent="0.25">
      <c r="A70" s="36" t="s">
        <v>50</v>
      </c>
      <c r="B70" s="43">
        <v>802</v>
      </c>
      <c r="C70" s="44" t="s">
        <v>12</v>
      </c>
      <c r="D70" s="44" t="s">
        <v>45</v>
      </c>
      <c r="E70" s="44" t="s">
        <v>7</v>
      </c>
      <c r="F70" s="44" t="s">
        <v>2</v>
      </c>
      <c r="G70" s="44" t="s">
        <v>7</v>
      </c>
      <c r="H70" s="44" t="s">
        <v>6</v>
      </c>
      <c r="I70" s="44" t="s">
        <v>5</v>
      </c>
      <c r="J70" s="45">
        <f>J71</f>
        <v>130000</v>
      </c>
      <c r="K70" s="45">
        <f>K71</f>
        <v>130000</v>
      </c>
    </row>
    <row r="71" spans="1:11" ht="18.75" x14ac:dyDescent="0.25">
      <c r="A71" s="21" t="s">
        <v>15</v>
      </c>
      <c r="B71" s="43">
        <v>802</v>
      </c>
      <c r="C71" s="44" t="s">
        <v>12</v>
      </c>
      <c r="D71" s="44" t="s">
        <v>45</v>
      </c>
      <c r="E71" s="44" t="s">
        <v>10</v>
      </c>
      <c r="F71" s="44" t="s">
        <v>2</v>
      </c>
      <c r="G71" s="44" t="s">
        <v>7</v>
      </c>
      <c r="H71" s="44" t="s">
        <v>6</v>
      </c>
      <c r="I71" s="44" t="s">
        <v>5</v>
      </c>
      <c r="J71" s="45">
        <f>J73+J75</f>
        <v>130000</v>
      </c>
      <c r="K71" s="45">
        <f>K73+K75</f>
        <v>130000</v>
      </c>
    </row>
    <row r="72" spans="1:11" ht="75" x14ac:dyDescent="0.25">
      <c r="A72" s="27" t="s">
        <v>111</v>
      </c>
      <c r="B72" s="43">
        <v>802</v>
      </c>
      <c r="C72" s="44" t="s">
        <v>12</v>
      </c>
      <c r="D72" s="44" t="s">
        <v>45</v>
      </c>
      <c r="E72" s="44" t="s">
        <v>10</v>
      </c>
      <c r="F72" s="44" t="s">
        <v>2</v>
      </c>
      <c r="G72" s="44" t="s">
        <v>7</v>
      </c>
      <c r="H72" s="44" t="s">
        <v>112</v>
      </c>
      <c r="I72" s="44" t="s">
        <v>5</v>
      </c>
      <c r="J72" s="45">
        <f>J73</f>
        <v>30000</v>
      </c>
      <c r="K72" s="45">
        <f>K73</f>
        <v>30000</v>
      </c>
    </row>
    <row r="73" spans="1:11" ht="18.75" x14ac:dyDescent="0.25">
      <c r="A73" s="22" t="s">
        <v>44</v>
      </c>
      <c r="B73" s="43">
        <v>802</v>
      </c>
      <c r="C73" s="44" t="s">
        <v>12</v>
      </c>
      <c r="D73" s="44" t="s">
        <v>45</v>
      </c>
      <c r="E73" s="44" t="s">
        <v>10</v>
      </c>
      <c r="F73" s="44" t="s">
        <v>2</v>
      </c>
      <c r="G73" s="44" t="s">
        <v>7</v>
      </c>
      <c r="H73" s="44" t="s">
        <v>112</v>
      </c>
      <c r="I73" s="44" t="s">
        <v>43</v>
      </c>
      <c r="J73" s="45">
        <v>30000</v>
      </c>
      <c r="K73" s="45">
        <v>30000</v>
      </c>
    </row>
    <row r="74" spans="1:11" ht="93.75" x14ac:dyDescent="0.25">
      <c r="A74" s="27" t="s">
        <v>114</v>
      </c>
      <c r="B74" s="43">
        <v>802</v>
      </c>
      <c r="C74" s="44" t="s">
        <v>12</v>
      </c>
      <c r="D74" s="44" t="s">
        <v>45</v>
      </c>
      <c r="E74" s="44" t="s">
        <v>10</v>
      </c>
      <c r="F74" s="44" t="s">
        <v>2</v>
      </c>
      <c r="G74" s="44" t="s">
        <v>7</v>
      </c>
      <c r="H74" s="44" t="s">
        <v>113</v>
      </c>
      <c r="I74" s="44" t="s">
        <v>5</v>
      </c>
      <c r="J74" s="45">
        <f>J75</f>
        <v>100000</v>
      </c>
      <c r="K74" s="45">
        <f>K75</f>
        <v>100000</v>
      </c>
    </row>
    <row r="75" spans="1:11" ht="18.75" x14ac:dyDescent="0.25">
      <c r="A75" s="22" t="s">
        <v>44</v>
      </c>
      <c r="B75" s="43">
        <v>802</v>
      </c>
      <c r="C75" s="44" t="s">
        <v>12</v>
      </c>
      <c r="D75" s="44" t="s">
        <v>45</v>
      </c>
      <c r="E75" s="44" t="s">
        <v>10</v>
      </c>
      <c r="F75" s="44" t="s">
        <v>2</v>
      </c>
      <c r="G75" s="44" t="s">
        <v>7</v>
      </c>
      <c r="H75" s="44" t="s">
        <v>113</v>
      </c>
      <c r="I75" s="44" t="s">
        <v>43</v>
      </c>
      <c r="J75" s="45">
        <v>100000</v>
      </c>
      <c r="K75" s="45">
        <v>100000</v>
      </c>
    </row>
    <row r="76" spans="1:11" ht="18.75" x14ac:dyDescent="0.25">
      <c r="A76" s="32" t="s">
        <v>18</v>
      </c>
      <c r="B76" s="38">
        <v>802</v>
      </c>
      <c r="C76" s="41" t="s">
        <v>3</v>
      </c>
      <c r="D76" s="41" t="s">
        <v>7</v>
      </c>
      <c r="E76" s="41" t="s">
        <v>7</v>
      </c>
      <c r="F76" s="41" t="s">
        <v>2</v>
      </c>
      <c r="G76" s="41" t="s">
        <v>7</v>
      </c>
      <c r="H76" s="41" t="s">
        <v>6</v>
      </c>
      <c r="I76" s="41" t="s">
        <v>5</v>
      </c>
      <c r="J76" s="42">
        <f>+J77+J83+J87</f>
        <v>22419903.420000002</v>
      </c>
      <c r="K76" s="42">
        <f>+K77+K83+K87</f>
        <v>10169500</v>
      </c>
    </row>
    <row r="77" spans="1:11" ht="18.75" x14ac:dyDescent="0.25">
      <c r="A77" s="36" t="s">
        <v>82</v>
      </c>
      <c r="B77" s="43">
        <v>802</v>
      </c>
      <c r="C77" s="44" t="s">
        <v>3</v>
      </c>
      <c r="D77" s="47" t="s">
        <v>1</v>
      </c>
      <c r="E77" s="47" t="s">
        <v>7</v>
      </c>
      <c r="F77" s="47" t="s">
        <v>2</v>
      </c>
      <c r="G77" s="47" t="s">
        <v>7</v>
      </c>
      <c r="H77" s="47" t="s">
        <v>6</v>
      </c>
      <c r="I77" s="47" t="s">
        <v>5</v>
      </c>
      <c r="J77" s="45">
        <f>J78</f>
        <v>811900</v>
      </c>
      <c r="K77" s="45">
        <f>K78</f>
        <v>600500</v>
      </c>
    </row>
    <row r="78" spans="1:11" ht="56.25" x14ac:dyDescent="0.25">
      <c r="A78" s="22" t="s">
        <v>124</v>
      </c>
      <c r="B78" s="43">
        <v>802</v>
      </c>
      <c r="C78" s="44" t="s">
        <v>3</v>
      </c>
      <c r="D78" s="47" t="s">
        <v>1</v>
      </c>
      <c r="E78" s="47" t="s">
        <v>125</v>
      </c>
      <c r="F78" s="47" t="s">
        <v>2</v>
      </c>
      <c r="G78" s="47" t="s">
        <v>7</v>
      </c>
      <c r="H78" s="47" t="s">
        <v>6</v>
      </c>
      <c r="I78" s="47" t="s">
        <v>5</v>
      </c>
      <c r="J78" s="45">
        <f>J80+J82</f>
        <v>811900</v>
      </c>
      <c r="K78" s="45">
        <f>K80+K82</f>
        <v>600500</v>
      </c>
    </row>
    <row r="79" spans="1:11" ht="21.75" customHeight="1" x14ac:dyDescent="0.25">
      <c r="A79" s="18" t="s">
        <v>83</v>
      </c>
      <c r="B79" s="43">
        <v>802</v>
      </c>
      <c r="C79" s="44" t="s">
        <v>3</v>
      </c>
      <c r="D79" s="47" t="s">
        <v>1</v>
      </c>
      <c r="E79" s="47" t="s">
        <v>125</v>
      </c>
      <c r="F79" s="47" t="s">
        <v>2</v>
      </c>
      <c r="G79" s="47" t="s">
        <v>7</v>
      </c>
      <c r="H79" s="47" t="s">
        <v>86</v>
      </c>
      <c r="I79" s="47" t="s">
        <v>5</v>
      </c>
      <c r="J79" s="45">
        <f>J80</f>
        <v>335000</v>
      </c>
      <c r="K79" s="45">
        <f>K80</f>
        <v>335000</v>
      </c>
    </row>
    <row r="80" spans="1:11" ht="36.6" customHeight="1" x14ac:dyDescent="0.25">
      <c r="A80" s="22" t="s">
        <v>134</v>
      </c>
      <c r="B80" s="43">
        <v>802</v>
      </c>
      <c r="C80" s="44" t="s">
        <v>3</v>
      </c>
      <c r="D80" s="47" t="s">
        <v>1</v>
      </c>
      <c r="E80" s="47" t="s">
        <v>125</v>
      </c>
      <c r="F80" s="47" t="s">
        <v>2</v>
      </c>
      <c r="G80" s="47" t="s">
        <v>7</v>
      </c>
      <c r="H80" s="47" t="s">
        <v>86</v>
      </c>
      <c r="I80" s="47" t="s">
        <v>0</v>
      </c>
      <c r="J80" s="45">
        <v>335000</v>
      </c>
      <c r="K80" s="45">
        <v>335000</v>
      </c>
    </row>
    <row r="81" spans="1:11" ht="22.5" customHeight="1" x14ac:dyDescent="0.25">
      <c r="A81" s="22" t="s">
        <v>84</v>
      </c>
      <c r="B81" s="43">
        <v>802</v>
      </c>
      <c r="C81" s="44" t="s">
        <v>3</v>
      </c>
      <c r="D81" s="47" t="s">
        <v>1</v>
      </c>
      <c r="E81" s="47" t="s">
        <v>125</v>
      </c>
      <c r="F81" s="47" t="s">
        <v>2</v>
      </c>
      <c r="G81" s="47" t="s">
        <v>7</v>
      </c>
      <c r="H81" s="47" t="s">
        <v>87</v>
      </c>
      <c r="I81" s="47" t="s">
        <v>5</v>
      </c>
      <c r="J81" s="45">
        <f>J82</f>
        <v>476900</v>
      </c>
      <c r="K81" s="45">
        <f>K82</f>
        <v>265500</v>
      </c>
    </row>
    <row r="82" spans="1:11" ht="40.9" customHeight="1" x14ac:dyDescent="0.25">
      <c r="A82" s="22" t="s">
        <v>134</v>
      </c>
      <c r="B82" s="43">
        <v>802</v>
      </c>
      <c r="C82" s="44" t="s">
        <v>3</v>
      </c>
      <c r="D82" s="47" t="s">
        <v>1</v>
      </c>
      <c r="E82" s="47" t="s">
        <v>125</v>
      </c>
      <c r="F82" s="47" t="s">
        <v>2</v>
      </c>
      <c r="G82" s="47" t="s">
        <v>7</v>
      </c>
      <c r="H82" s="47" t="s">
        <v>87</v>
      </c>
      <c r="I82" s="47" t="s">
        <v>0</v>
      </c>
      <c r="J82" s="45">
        <v>476900</v>
      </c>
      <c r="K82" s="45">
        <v>265500</v>
      </c>
    </row>
    <row r="83" spans="1:11" ht="22.15" customHeight="1" x14ac:dyDescent="0.25">
      <c r="A83" s="35" t="s">
        <v>17</v>
      </c>
      <c r="B83" s="43">
        <v>802</v>
      </c>
      <c r="C83" s="44" t="s">
        <v>3</v>
      </c>
      <c r="D83" s="47" t="s">
        <v>16</v>
      </c>
      <c r="E83" s="47" t="s">
        <v>7</v>
      </c>
      <c r="F83" s="47" t="s">
        <v>2</v>
      </c>
      <c r="G83" s="47" t="s">
        <v>7</v>
      </c>
      <c r="H83" s="47" t="s">
        <v>6</v>
      </c>
      <c r="I83" s="47" t="s">
        <v>5</v>
      </c>
      <c r="J83" s="45">
        <f t="shared" ref="J83:K85" si="13">J84</f>
        <v>15000</v>
      </c>
      <c r="K83" s="45">
        <f t="shared" si="13"/>
        <v>15000</v>
      </c>
    </row>
    <row r="84" spans="1:11" ht="56.25" x14ac:dyDescent="0.25">
      <c r="A84" s="22" t="s">
        <v>124</v>
      </c>
      <c r="B84" s="43">
        <v>802</v>
      </c>
      <c r="C84" s="44" t="s">
        <v>3</v>
      </c>
      <c r="D84" s="47" t="s">
        <v>16</v>
      </c>
      <c r="E84" s="47" t="s">
        <v>125</v>
      </c>
      <c r="F84" s="47" t="s">
        <v>2</v>
      </c>
      <c r="G84" s="47" t="s">
        <v>7</v>
      </c>
      <c r="H84" s="47" t="s">
        <v>6</v>
      </c>
      <c r="I84" s="47" t="s">
        <v>5</v>
      </c>
      <c r="J84" s="45">
        <f t="shared" si="13"/>
        <v>15000</v>
      </c>
      <c r="K84" s="45">
        <f t="shared" si="13"/>
        <v>15000</v>
      </c>
    </row>
    <row r="85" spans="1:11" ht="18.75" x14ac:dyDescent="0.25">
      <c r="A85" s="22" t="s">
        <v>85</v>
      </c>
      <c r="B85" s="43">
        <v>802</v>
      </c>
      <c r="C85" s="44" t="s">
        <v>3</v>
      </c>
      <c r="D85" s="47" t="s">
        <v>16</v>
      </c>
      <c r="E85" s="47" t="s">
        <v>125</v>
      </c>
      <c r="F85" s="47" t="s">
        <v>2</v>
      </c>
      <c r="G85" s="47" t="s">
        <v>7</v>
      </c>
      <c r="H85" s="47" t="s">
        <v>88</v>
      </c>
      <c r="I85" s="47" t="s">
        <v>5</v>
      </c>
      <c r="J85" s="45">
        <f t="shared" si="13"/>
        <v>15000</v>
      </c>
      <c r="K85" s="45">
        <f t="shared" si="13"/>
        <v>15000</v>
      </c>
    </row>
    <row r="86" spans="1:11" ht="43.5" customHeight="1" x14ac:dyDescent="0.25">
      <c r="A86" s="22" t="s">
        <v>134</v>
      </c>
      <c r="B86" s="43">
        <v>802</v>
      </c>
      <c r="C86" s="44" t="s">
        <v>3</v>
      </c>
      <c r="D86" s="47" t="s">
        <v>16</v>
      </c>
      <c r="E86" s="47" t="s">
        <v>125</v>
      </c>
      <c r="F86" s="47" t="s">
        <v>2</v>
      </c>
      <c r="G86" s="47" t="s">
        <v>7</v>
      </c>
      <c r="H86" s="47" t="s">
        <v>88</v>
      </c>
      <c r="I86" s="47" t="s">
        <v>0</v>
      </c>
      <c r="J86" s="45">
        <v>15000</v>
      </c>
      <c r="K86" s="45">
        <v>15000</v>
      </c>
    </row>
    <row r="87" spans="1:11" ht="18.75" x14ac:dyDescent="0.25">
      <c r="A87" s="37" t="s">
        <v>89</v>
      </c>
      <c r="B87" s="48" t="s">
        <v>96</v>
      </c>
      <c r="C87" s="48" t="s">
        <v>3</v>
      </c>
      <c r="D87" s="48" t="s">
        <v>32</v>
      </c>
      <c r="E87" s="48" t="s">
        <v>7</v>
      </c>
      <c r="F87" s="48" t="s">
        <v>2</v>
      </c>
      <c r="G87" s="48" t="s">
        <v>7</v>
      </c>
      <c r="H87" s="48" t="s">
        <v>6</v>
      </c>
      <c r="I87" s="48" t="s">
        <v>5</v>
      </c>
      <c r="J87" s="49">
        <f>J92+J98+J95+J88+J101</f>
        <v>21593003.420000002</v>
      </c>
      <c r="K87" s="49">
        <f>K92+K98+K95</f>
        <v>9554000</v>
      </c>
    </row>
    <row r="88" spans="1:11" ht="56.25" x14ac:dyDescent="0.25">
      <c r="A88" s="37" t="s">
        <v>174</v>
      </c>
      <c r="B88" s="48" t="s">
        <v>96</v>
      </c>
      <c r="C88" s="48" t="s">
        <v>3</v>
      </c>
      <c r="D88" s="48" t="s">
        <v>32</v>
      </c>
      <c r="E88" s="48" t="s">
        <v>173</v>
      </c>
      <c r="F88" s="48" t="s">
        <v>2</v>
      </c>
      <c r="G88" s="48" t="s">
        <v>7</v>
      </c>
      <c r="H88" s="48" t="s">
        <v>6</v>
      </c>
      <c r="I88" s="48" t="s">
        <v>5</v>
      </c>
      <c r="J88" s="49">
        <f>J91</f>
        <v>6692063.0800000001</v>
      </c>
      <c r="K88" s="49">
        <v>0</v>
      </c>
    </row>
    <row r="89" spans="1:11" ht="37.5" x14ac:dyDescent="0.25">
      <c r="A89" s="18" t="s">
        <v>175</v>
      </c>
      <c r="B89" s="47" t="s">
        <v>96</v>
      </c>
      <c r="C89" s="47" t="s">
        <v>3</v>
      </c>
      <c r="D89" s="47" t="s">
        <v>32</v>
      </c>
      <c r="E89" s="47" t="s">
        <v>173</v>
      </c>
      <c r="F89" s="47" t="s">
        <v>2</v>
      </c>
      <c r="G89" s="47" t="s">
        <v>177</v>
      </c>
      <c r="H89" s="47" t="s">
        <v>6</v>
      </c>
      <c r="I89" s="47" t="s">
        <v>5</v>
      </c>
      <c r="J89" s="50">
        <f>J90</f>
        <v>6692063.0800000001</v>
      </c>
      <c r="K89" s="50">
        <v>0</v>
      </c>
    </row>
    <row r="90" spans="1:11" ht="37.5" x14ac:dyDescent="0.25">
      <c r="A90" s="18" t="s">
        <v>176</v>
      </c>
      <c r="B90" s="47" t="s">
        <v>96</v>
      </c>
      <c r="C90" s="47" t="s">
        <v>3</v>
      </c>
      <c r="D90" s="47" t="s">
        <v>32</v>
      </c>
      <c r="E90" s="47" t="s">
        <v>173</v>
      </c>
      <c r="F90" s="47" t="s">
        <v>2</v>
      </c>
      <c r="G90" s="47" t="s">
        <v>177</v>
      </c>
      <c r="H90" s="47" t="s">
        <v>178</v>
      </c>
      <c r="I90" s="47" t="s">
        <v>5</v>
      </c>
      <c r="J90" s="50">
        <f>J91</f>
        <v>6692063.0800000001</v>
      </c>
      <c r="K90" s="50">
        <v>0</v>
      </c>
    </row>
    <row r="91" spans="1:11" ht="37.5" x14ac:dyDescent="0.25">
      <c r="A91" s="22" t="s">
        <v>134</v>
      </c>
      <c r="B91" s="47" t="s">
        <v>96</v>
      </c>
      <c r="C91" s="47" t="s">
        <v>3</v>
      </c>
      <c r="D91" s="47" t="s">
        <v>32</v>
      </c>
      <c r="E91" s="47" t="s">
        <v>173</v>
      </c>
      <c r="F91" s="47" t="s">
        <v>2</v>
      </c>
      <c r="G91" s="47" t="s">
        <v>177</v>
      </c>
      <c r="H91" s="47" t="s">
        <v>178</v>
      </c>
      <c r="I91" s="47" t="s">
        <v>0</v>
      </c>
      <c r="J91" s="50">
        <v>6692063.0800000001</v>
      </c>
      <c r="K91" s="50">
        <v>0</v>
      </c>
    </row>
    <row r="92" spans="1:11" ht="57.6" customHeight="1" x14ac:dyDescent="0.25">
      <c r="A92" s="18" t="s">
        <v>120</v>
      </c>
      <c r="B92" s="47" t="s">
        <v>96</v>
      </c>
      <c r="C92" s="47" t="s">
        <v>3</v>
      </c>
      <c r="D92" s="47" t="s">
        <v>32</v>
      </c>
      <c r="E92" s="47" t="s">
        <v>90</v>
      </c>
      <c r="F92" s="47" t="s">
        <v>2</v>
      </c>
      <c r="G92" s="47" t="s">
        <v>7</v>
      </c>
      <c r="H92" s="47" t="s">
        <v>6</v>
      </c>
      <c r="I92" s="47" t="s">
        <v>5</v>
      </c>
      <c r="J92" s="50">
        <f t="shared" ref="J92:K93" si="14">J93</f>
        <v>5780000</v>
      </c>
      <c r="K92" s="50">
        <f t="shared" si="14"/>
        <v>5780000</v>
      </c>
    </row>
    <row r="93" spans="1:11" ht="18.75" x14ac:dyDescent="0.25">
      <c r="A93" s="18" t="s">
        <v>91</v>
      </c>
      <c r="B93" s="47" t="s">
        <v>96</v>
      </c>
      <c r="C93" s="47" t="s">
        <v>3</v>
      </c>
      <c r="D93" s="47" t="s">
        <v>32</v>
      </c>
      <c r="E93" s="47" t="s">
        <v>90</v>
      </c>
      <c r="F93" s="47" t="s">
        <v>2</v>
      </c>
      <c r="G93" s="47" t="s">
        <v>7</v>
      </c>
      <c r="H93" s="47" t="s">
        <v>92</v>
      </c>
      <c r="I93" s="47" t="s">
        <v>5</v>
      </c>
      <c r="J93" s="50">
        <f t="shared" si="14"/>
        <v>5780000</v>
      </c>
      <c r="K93" s="50">
        <f t="shared" si="14"/>
        <v>5780000</v>
      </c>
    </row>
    <row r="94" spans="1:11" ht="24" customHeight="1" x14ac:dyDescent="0.25">
      <c r="A94" s="22" t="s">
        <v>134</v>
      </c>
      <c r="B94" s="47" t="s">
        <v>96</v>
      </c>
      <c r="C94" s="47" t="s">
        <v>3</v>
      </c>
      <c r="D94" s="47" t="s">
        <v>32</v>
      </c>
      <c r="E94" s="47" t="s">
        <v>90</v>
      </c>
      <c r="F94" s="47" t="s">
        <v>2</v>
      </c>
      <c r="G94" s="47" t="s">
        <v>7</v>
      </c>
      <c r="H94" s="47" t="s">
        <v>92</v>
      </c>
      <c r="I94" s="47" t="s">
        <v>0</v>
      </c>
      <c r="J94" s="50">
        <v>5780000</v>
      </c>
      <c r="K94" s="50">
        <v>5780000</v>
      </c>
    </row>
    <row r="95" spans="1:11" ht="56.25" x14ac:dyDescent="0.25">
      <c r="A95" s="22" t="s">
        <v>121</v>
      </c>
      <c r="B95" s="47" t="s">
        <v>96</v>
      </c>
      <c r="C95" s="47" t="s">
        <v>3</v>
      </c>
      <c r="D95" s="47" t="s">
        <v>32</v>
      </c>
      <c r="E95" s="47" t="s">
        <v>93</v>
      </c>
      <c r="F95" s="47" t="s">
        <v>2</v>
      </c>
      <c r="G95" s="47" t="s">
        <v>7</v>
      </c>
      <c r="H95" s="47" t="s">
        <v>6</v>
      </c>
      <c r="I95" s="47" t="s">
        <v>5</v>
      </c>
      <c r="J95" s="50">
        <f t="shared" ref="J95:K96" si="15">J96</f>
        <v>2994000</v>
      </c>
      <c r="K95" s="50">
        <f t="shared" si="15"/>
        <v>3194000</v>
      </c>
    </row>
    <row r="96" spans="1:11" ht="37.5" x14ac:dyDescent="0.25">
      <c r="A96" s="22" t="s">
        <v>94</v>
      </c>
      <c r="B96" s="47" t="s">
        <v>96</v>
      </c>
      <c r="C96" s="47" t="s">
        <v>3</v>
      </c>
      <c r="D96" s="47" t="s">
        <v>32</v>
      </c>
      <c r="E96" s="47" t="s">
        <v>93</v>
      </c>
      <c r="F96" s="47" t="s">
        <v>2</v>
      </c>
      <c r="G96" s="47" t="s">
        <v>7</v>
      </c>
      <c r="H96" s="47" t="s">
        <v>95</v>
      </c>
      <c r="I96" s="47" t="s">
        <v>5</v>
      </c>
      <c r="J96" s="50">
        <f t="shared" si="15"/>
        <v>2994000</v>
      </c>
      <c r="K96" s="50">
        <f t="shared" si="15"/>
        <v>3194000</v>
      </c>
    </row>
    <row r="97" spans="1:11" ht="45" customHeight="1" x14ac:dyDescent="0.25">
      <c r="A97" s="22" t="s">
        <v>134</v>
      </c>
      <c r="B97" s="47" t="s">
        <v>96</v>
      </c>
      <c r="C97" s="47" t="s">
        <v>3</v>
      </c>
      <c r="D97" s="47" t="s">
        <v>32</v>
      </c>
      <c r="E97" s="47" t="s">
        <v>93</v>
      </c>
      <c r="F97" s="47" t="s">
        <v>2</v>
      </c>
      <c r="G97" s="47" t="s">
        <v>7</v>
      </c>
      <c r="H97" s="47" t="s">
        <v>95</v>
      </c>
      <c r="I97" s="47" t="s">
        <v>0</v>
      </c>
      <c r="J97" s="50">
        <v>2994000</v>
      </c>
      <c r="K97" s="50">
        <v>3194000</v>
      </c>
    </row>
    <row r="98" spans="1:11" ht="56.25" x14ac:dyDescent="0.25">
      <c r="A98" s="22" t="s">
        <v>126</v>
      </c>
      <c r="B98" s="47" t="s">
        <v>96</v>
      </c>
      <c r="C98" s="47" t="s">
        <v>3</v>
      </c>
      <c r="D98" s="47" t="s">
        <v>32</v>
      </c>
      <c r="E98" s="47" t="s">
        <v>127</v>
      </c>
      <c r="F98" s="47" t="s">
        <v>2</v>
      </c>
      <c r="G98" s="47" t="s">
        <v>7</v>
      </c>
      <c r="H98" s="47" t="s">
        <v>6</v>
      </c>
      <c r="I98" s="47" t="s">
        <v>5</v>
      </c>
      <c r="J98" s="50">
        <f t="shared" ref="J98:K99" si="16">J99</f>
        <v>580000</v>
      </c>
      <c r="K98" s="50">
        <f t="shared" si="16"/>
        <v>580000</v>
      </c>
    </row>
    <row r="99" spans="1:11" ht="18.75" x14ac:dyDescent="0.25">
      <c r="A99" s="18" t="s">
        <v>71</v>
      </c>
      <c r="B99" s="47" t="s">
        <v>96</v>
      </c>
      <c r="C99" s="47" t="s">
        <v>3</v>
      </c>
      <c r="D99" s="47" t="s">
        <v>32</v>
      </c>
      <c r="E99" s="47" t="s">
        <v>127</v>
      </c>
      <c r="F99" s="47" t="s">
        <v>2</v>
      </c>
      <c r="G99" s="47" t="s">
        <v>7</v>
      </c>
      <c r="H99" s="47" t="s">
        <v>70</v>
      </c>
      <c r="I99" s="47" t="s">
        <v>5</v>
      </c>
      <c r="J99" s="50">
        <f t="shared" si="16"/>
        <v>580000</v>
      </c>
      <c r="K99" s="50">
        <f t="shared" si="16"/>
        <v>580000</v>
      </c>
    </row>
    <row r="100" spans="1:11" ht="38.450000000000003" customHeight="1" x14ac:dyDescent="0.25">
      <c r="A100" s="22" t="s">
        <v>134</v>
      </c>
      <c r="B100" s="47" t="s">
        <v>96</v>
      </c>
      <c r="C100" s="47" t="s">
        <v>3</v>
      </c>
      <c r="D100" s="47" t="s">
        <v>32</v>
      </c>
      <c r="E100" s="47" t="s">
        <v>127</v>
      </c>
      <c r="F100" s="47" t="s">
        <v>2</v>
      </c>
      <c r="G100" s="47" t="s">
        <v>7</v>
      </c>
      <c r="H100" s="47" t="s">
        <v>70</v>
      </c>
      <c r="I100" s="47" t="s">
        <v>0</v>
      </c>
      <c r="J100" s="50">
        <v>580000</v>
      </c>
      <c r="K100" s="50">
        <v>580000</v>
      </c>
    </row>
    <row r="101" spans="1:11" ht="22.5" customHeight="1" x14ac:dyDescent="0.25">
      <c r="A101" s="22" t="s">
        <v>15</v>
      </c>
      <c r="B101" s="47" t="s">
        <v>96</v>
      </c>
      <c r="C101" s="47" t="s">
        <v>3</v>
      </c>
      <c r="D101" s="47" t="s">
        <v>32</v>
      </c>
      <c r="E101" s="47" t="s">
        <v>10</v>
      </c>
      <c r="F101" s="47" t="s">
        <v>2</v>
      </c>
      <c r="G101" s="47" t="s">
        <v>7</v>
      </c>
      <c r="H101" s="47" t="s">
        <v>6</v>
      </c>
      <c r="I101" s="47" t="s">
        <v>5</v>
      </c>
      <c r="J101" s="50">
        <f>J102</f>
        <v>5546940.3399999999</v>
      </c>
      <c r="K101" s="50">
        <v>0</v>
      </c>
    </row>
    <row r="102" spans="1:11" ht="65.25" customHeight="1" x14ac:dyDescent="0.25">
      <c r="A102" s="22" t="s">
        <v>179</v>
      </c>
      <c r="B102" s="47" t="s">
        <v>96</v>
      </c>
      <c r="C102" s="47" t="s">
        <v>3</v>
      </c>
      <c r="D102" s="47" t="s">
        <v>32</v>
      </c>
      <c r="E102" s="47" t="s">
        <v>10</v>
      </c>
      <c r="F102" s="47" t="s">
        <v>2</v>
      </c>
      <c r="G102" s="47" t="s">
        <v>180</v>
      </c>
      <c r="H102" s="47" t="s">
        <v>6</v>
      </c>
      <c r="I102" s="47" t="s">
        <v>5</v>
      </c>
      <c r="J102" s="50">
        <f>J103</f>
        <v>5546940.3399999999</v>
      </c>
      <c r="K102" s="50">
        <v>0</v>
      </c>
    </row>
    <row r="103" spans="1:11" ht="38.450000000000003" customHeight="1" x14ac:dyDescent="0.25">
      <c r="A103" s="22" t="s">
        <v>181</v>
      </c>
      <c r="B103" s="47" t="s">
        <v>96</v>
      </c>
      <c r="C103" s="47" t="s">
        <v>3</v>
      </c>
      <c r="D103" s="47" t="s">
        <v>32</v>
      </c>
      <c r="E103" s="47" t="s">
        <v>10</v>
      </c>
      <c r="F103" s="47" t="s">
        <v>2</v>
      </c>
      <c r="G103" s="47" t="s">
        <v>180</v>
      </c>
      <c r="H103" s="47" t="s">
        <v>183</v>
      </c>
      <c r="I103" s="47" t="s">
        <v>5</v>
      </c>
      <c r="J103" s="50">
        <f>J104+J106+J108+J110+J112</f>
        <v>5546940.3399999999</v>
      </c>
      <c r="K103" s="50">
        <v>0</v>
      </c>
    </row>
    <row r="104" spans="1:11" ht="88.5" customHeight="1" x14ac:dyDescent="0.25">
      <c r="A104" s="22" t="s">
        <v>182</v>
      </c>
      <c r="B104" s="47" t="s">
        <v>96</v>
      </c>
      <c r="C104" s="47" t="s">
        <v>3</v>
      </c>
      <c r="D104" s="47" t="s">
        <v>32</v>
      </c>
      <c r="E104" s="47" t="s">
        <v>10</v>
      </c>
      <c r="F104" s="47" t="s">
        <v>2</v>
      </c>
      <c r="G104" s="47" t="s">
        <v>180</v>
      </c>
      <c r="H104" s="47" t="s">
        <v>184</v>
      </c>
      <c r="I104" s="47" t="s">
        <v>5</v>
      </c>
      <c r="J104" s="50">
        <f>J105</f>
        <v>160767.6</v>
      </c>
      <c r="K104" s="50">
        <v>0</v>
      </c>
    </row>
    <row r="105" spans="1:11" ht="38.450000000000003" customHeight="1" x14ac:dyDescent="0.25">
      <c r="A105" s="22" t="s">
        <v>134</v>
      </c>
      <c r="B105" s="47" t="s">
        <v>96</v>
      </c>
      <c r="C105" s="47" t="s">
        <v>3</v>
      </c>
      <c r="D105" s="47" t="s">
        <v>32</v>
      </c>
      <c r="E105" s="47" t="s">
        <v>10</v>
      </c>
      <c r="F105" s="47" t="s">
        <v>2</v>
      </c>
      <c r="G105" s="47" t="s">
        <v>180</v>
      </c>
      <c r="H105" s="47" t="s">
        <v>184</v>
      </c>
      <c r="I105" s="47" t="s">
        <v>0</v>
      </c>
      <c r="J105" s="50">
        <v>160767.6</v>
      </c>
      <c r="K105" s="50">
        <v>0</v>
      </c>
    </row>
    <row r="106" spans="1:11" ht="38.450000000000003" customHeight="1" x14ac:dyDescent="0.25">
      <c r="A106" s="22" t="s">
        <v>185</v>
      </c>
      <c r="B106" s="47" t="s">
        <v>96</v>
      </c>
      <c r="C106" s="47" t="s">
        <v>3</v>
      </c>
      <c r="D106" s="47" t="s">
        <v>32</v>
      </c>
      <c r="E106" s="47" t="s">
        <v>10</v>
      </c>
      <c r="F106" s="47" t="s">
        <v>2</v>
      </c>
      <c r="G106" s="47" t="s">
        <v>180</v>
      </c>
      <c r="H106" s="47" t="s">
        <v>186</v>
      </c>
      <c r="I106" s="47" t="s">
        <v>5</v>
      </c>
      <c r="J106" s="50">
        <f>J107</f>
        <v>1500000</v>
      </c>
      <c r="K106" s="50">
        <v>0</v>
      </c>
    </row>
    <row r="107" spans="1:11" ht="38.450000000000003" customHeight="1" x14ac:dyDescent="0.25">
      <c r="A107" s="22" t="s">
        <v>134</v>
      </c>
      <c r="B107" s="47" t="s">
        <v>96</v>
      </c>
      <c r="C107" s="47" t="s">
        <v>3</v>
      </c>
      <c r="D107" s="47" t="s">
        <v>32</v>
      </c>
      <c r="E107" s="47" t="s">
        <v>10</v>
      </c>
      <c r="F107" s="47" t="s">
        <v>2</v>
      </c>
      <c r="G107" s="47" t="s">
        <v>180</v>
      </c>
      <c r="H107" s="47" t="s">
        <v>186</v>
      </c>
      <c r="I107" s="47" t="s">
        <v>0</v>
      </c>
      <c r="J107" s="50">
        <v>1500000</v>
      </c>
      <c r="K107" s="50">
        <v>0</v>
      </c>
    </row>
    <row r="108" spans="1:11" ht="38.450000000000003" customHeight="1" x14ac:dyDescent="0.25">
      <c r="A108" s="22" t="s">
        <v>187</v>
      </c>
      <c r="B108" s="47" t="s">
        <v>96</v>
      </c>
      <c r="C108" s="47" t="s">
        <v>3</v>
      </c>
      <c r="D108" s="47" t="s">
        <v>32</v>
      </c>
      <c r="E108" s="47" t="s">
        <v>10</v>
      </c>
      <c r="F108" s="47" t="s">
        <v>2</v>
      </c>
      <c r="G108" s="47" t="s">
        <v>180</v>
      </c>
      <c r="H108" s="47" t="s">
        <v>188</v>
      </c>
      <c r="I108" s="47" t="s">
        <v>5</v>
      </c>
      <c r="J108" s="50">
        <f>J109</f>
        <v>600000</v>
      </c>
      <c r="K108" s="50">
        <v>0</v>
      </c>
    </row>
    <row r="109" spans="1:11" ht="38.450000000000003" customHeight="1" x14ac:dyDescent="0.25">
      <c r="A109" s="22" t="s">
        <v>134</v>
      </c>
      <c r="B109" s="47" t="s">
        <v>96</v>
      </c>
      <c r="C109" s="47" t="s">
        <v>3</v>
      </c>
      <c r="D109" s="47" t="s">
        <v>32</v>
      </c>
      <c r="E109" s="47" t="s">
        <v>10</v>
      </c>
      <c r="F109" s="47" t="s">
        <v>2</v>
      </c>
      <c r="G109" s="47" t="s">
        <v>180</v>
      </c>
      <c r="H109" s="47" t="s">
        <v>188</v>
      </c>
      <c r="I109" s="47" t="s">
        <v>0</v>
      </c>
      <c r="J109" s="50">
        <v>600000</v>
      </c>
      <c r="K109" s="50">
        <v>0</v>
      </c>
    </row>
    <row r="110" spans="1:11" ht="38.450000000000003" customHeight="1" x14ac:dyDescent="0.25">
      <c r="A110" s="22" t="s">
        <v>189</v>
      </c>
      <c r="B110" s="47" t="s">
        <v>96</v>
      </c>
      <c r="C110" s="47" t="s">
        <v>3</v>
      </c>
      <c r="D110" s="47" t="s">
        <v>32</v>
      </c>
      <c r="E110" s="47" t="s">
        <v>10</v>
      </c>
      <c r="F110" s="47" t="s">
        <v>2</v>
      </c>
      <c r="G110" s="47" t="s">
        <v>180</v>
      </c>
      <c r="H110" s="47" t="s">
        <v>190</v>
      </c>
      <c r="I110" s="47" t="s">
        <v>5</v>
      </c>
      <c r="J110" s="50">
        <f>J111</f>
        <v>2450000</v>
      </c>
      <c r="K110" s="50">
        <v>0</v>
      </c>
    </row>
    <row r="111" spans="1:11" ht="38.450000000000003" customHeight="1" x14ac:dyDescent="0.25">
      <c r="A111" s="22" t="s">
        <v>134</v>
      </c>
      <c r="B111" s="47" t="s">
        <v>96</v>
      </c>
      <c r="C111" s="47" t="s">
        <v>3</v>
      </c>
      <c r="D111" s="47" t="s">
        <v>32</v>
      </c>
      <c r="E111" s="47" t="s">
        <v>10</v>
      </c>
      <c r="F111" s="47" t="s">
        <v>2</v>
      </c>
      <c r="G111" s="47" t="s">
        <v>180</v>
      </c>
      <c r="H111" s="47" t="s">
        <v>190</v>
      </c>
      <c r="I111" s="47" t="s">
        <v>0</v>
      </c>
      <c r="J111" s="50">
        <v>2450000</v>
      </c>
      <c r="K111" s="50">
        <v>0</v>
      </c>
    </row>
    <row r="112" spans="1:11" ht="38.450000000000003" customHeight="1" x14ac:dyDescent="0.25">
      <c r="A112" s="22" t="s">
        <v>191</v>
      </c>
      <c r="B112" s="47" t="s">
        <v>96</v>
      </c>
      <c r="C112" s="47" t="s">
        <v>3</v>
      </c>
      <c r="D112" s="47" t="s">
        <v>32</v>
      </c>
      <c r="E112" s="47" t="s">
        <v>10</v>
      </c>
      <c r="F112" s="47" t="s">
        <v>2</v>
      </c>
      <c r="G112" s="47" t="s">
        <v>180</v>
      </c>
      <c r="H112" s="47" t="s">
        <v>192</v>
      </c>
      <c r="I112" s="47" t="s">
        <v>5</v>
      </c>
      <c r="J112" s="50">
        <f>J113</f>
        <v>836172.74</v>
      </c>
      <c r="K112" s="50">
        <v>0</v>
      </c>
    </row>
    <row r="113" spans="1:11" ht="38.450000000000003" customHeight="1" x14ac:dyDescent="0.25">
      <c r="A113" s="22" t="s">
        <v>134</v>
      </c>
      <c r="B113" s="47" t="s">
        <v>96</v>
      </c>
      <c r="C113" s="47" t="s">
        <v>3</v>
      </c>
      <c r="D113" s="47" t="s">
        <v>32</v>
      </c>
      <c r="E113" s="47" t="s">
        <v>10</v>
      </c>
      <c r="F113" s="47" t="s">
        <v>2</v>
      </c>
      <c r="G113" s="47" t="s">
        <v>180</v>
      </c>
      <c r="H113" s="47" t="s">
        <v>192</v>
      </c>
      <c r="I113" s="47" t="s">
        <v>0</v>
      </c>
      <c r="J113" s="50">
        <v>836172.74</v>
      </c>
      <c r="K113" s="50">
        <v>0</v>
      </c>
    </row>
    <row r="114" spans="1:11" ht="38.450000000000003" customHeight="1" x14ac:dyDescent="0.25">
      <c r="A114" s="35" t="s">
        <v>160</v>
      </c>
      <c r="B114" s="48" t="s">
        <v>96</v>
      </c>
      <c r="C114" s="48" t="s">
        <v>27</v>
      </c>
      <c r="D114" s="48" t="s">
        <v>7</v>
      </c>
      <c r="E114" s="48" t="s">
        <v>7</v>
      </c>
      <c r="F114" s="48" t="s">
        <v>2</v>
      </c>
      <c r="G114" s="48" t="s">
        <v>7</v>
      </c>
      <c r="H114" s="48" t="s">
        <v>6</v>
      </c>
      <c r="I114" s="48" t="s">
        <v>5</v>
      </c>
      <c r="J114" s="49">
        <f>J115</f>
        <v>2304459</v>
      </c>
      <c r="K114" s="49">
        <v>0</v>
      </c>
    </row>
    <row r="115" spans="1:11" ht="38.450000000000003" customHeight="1" x14ac:dyDescent="0.25">
      <c r="A115" s="22" t="s">
        <v>161</v>
      </c>
      <c r="B115" s="47" t="s">
        <v>96</v>
      </c>
      <c r="C115" s="47" t="s">
        <v>27</v>
      </c>
      <c r="D115" s="47" t="s">
        <v>32</v>
      </c>
      <c r="E115" s="47" t="s">
        <v>7</v>
      </c>
      <c r="F115" s="47" t="s">
        <v>2</v>
      </c>
      <c r="G115" s="47" t="s">
        <v>7</v>
      </c>
      <c r="H115" s="47" t="s">
        <v>6</v>
      </c>
      <c r="I115" s="47" t="s">
        <v>5</v>
      </c>
      <c r="J115" s="50">
        <f>J116</f>
        <v>2304459</v>
      </c>
      <c r="K115" s="50">
        <v>0</v>
      </c>
    </row>
    <row r="116" spans="1:11" ht="38.450000000000003" customHeight="1" x14ac:dyDescent="0.25">
      <c r="A116" s="22" t="s">
        <v>162</v>
      </c>
      <c r="B116" s="47" t="s">
        <v>96</v>
      </c>
      <c r="C116" s="47" t="s">
        <v>27</v>
      </c>
      <c r="D116" s="47" t="s">
        <v>32</v>
      </c>
      <c r="E116" s="47" t="s">
        <v>163</v>
      </c>
      <c r="F116" s="47" t="s">
        <v>2</v>
      </c>
      <c r="G116" s="47" t="s">
        <v>7</v>
      </c>
      <c r="H116" s="47" t="s">
        <v>6</v>
      </c>
      <c r="I116" s="47" t="s">
        <v>5</v>
      </c>
      <c r="J116" s="50">
        <f>J117</f>
        <v>2304459</v>
      </c>
      <c r="K116" s="50">
        <v>0</v>
      </c>
    </row>
    <row r="117" spans="1:11" ht="38.450000000000003" customHeight="1" x14ac:dyDescent="0.25">
      <c r="A117" s="22" t="s">
        <v>164</v>
      </c>
      <c r="B117" s="47" t="s">
        <v>96</v>
      </c>
      <c r="C117" s="47" t="s">
        <v>27</v>
      </c>
      <c r="D117" s="47" t="s">
        <v>32</v>
      </c>
      <c r="E117" s="47" t="s">
        <v>163</v>
      </c>
      <c r="F117" s="47" t="s">
        <v>2</v>
      </c>
      <c r="G117" s="47" t="s">
        <v>7</v>
      </c>
      <c r="H117" s="47" t="s">
        <v>165</v>
      </c>
      <c r="I117" s="47" t="s">
        <v>5</v>
      </c>
      <c r="J117" s="50">
        <f>J118</f>
        <v>2304459</v>
      </c>
      <c r="K117" s="50">
        <v>0</v>
      </c>
    </row>
    <row r="118" spans="1:11" ht="38.450000000000003" customHeight="1" x14ac:dyDescent="0.25">
      <c r="A118" s="22" t="s">
        <v>134</v>
      </c>
      <c r="B118" s="47" t="s">
        <v>96</v>
      </c>
      <c r="C118" s="47" t="s">
        <v>27</v>
      </c>
      <c r="D118" s="47" t="s">
        <v>32</v>
      </c>
      <c r="E118" s="47" t="s">
        <v>163</v>
      </c>
      <c r="F118" s="47" t="s">
        <v>2</v>
      </c>
      <c r="G118" s="47" t="s">
        <v>7</v>
      </c>
      <c r="H118" s="47" t="s">
        <v>165</v>
      </c>
      <c r="I118" s="47" t="s">
        <v>0</v>
      </c>
      <c r="J118" s="50">
        <v>2304459</v>
      </c>
      <c r="K118" s="50">
        <v>0</v>
      </c>
    </row>
    <row r="119" spans="1:11" ht="18.75" x14ac:dyDescent="0.25">
      <c r="A119" s="32" t="s">
        <v>40</v>
      </c>
      <c r="B119" s="47" t="s">
        <v>96</v>
      </c>
      <c r="C119" s="41" t="s">
        <v>31</v>
      </c>
      <c r="D119" s="41" t="s">
        <v>7</v>
      </c>
      <c r="E119" s="41" t="s">
        <v>7</v>
      </c>
      <c r="F119" s="41" t="s">
        <v>2</v>
      </c>
      <c r="G119" s="41" t="s">
        <v>7</v>
      </c>
      <c r="H119" s="41" t="s">
        <v>6</v>
      </c>
      <c r="I119" s="41" t="s">
        <v>5</v>
      </c>
      <c r="J119" s="42">
        <f>J121</f>
        <v>100000</v>
      </c>
      <c r="K119" s="42">
        <f>K121</f>
        <v>100000</v>
      </c>
    </row>
    <row r="120" spans="1:11" ht="18.75" x14ac:dyDescent="0.25">
      <c r="A120" s="18" t="s">
        <v>41</v>
      </c>
      <c r="B120" s="47" t="s">
        <v>96</v>
      </c>
      <c r="C120" s="44" t="s">
        <v>31</v>
      </c>
      <c r="D120" s="44" t="s">
        <v>31</v>
      </c>
      <c r="E120" s="44" t="s">
        <v>7</v>
      </c>
      <c r="F120" s="44" t="s">
        <v>2</v>
      </c>
      <c r="G120" s="44" t="s">
        <v>7</v>
      </c>
      <c r="H120" s="44" t="s">
        <v>6</v>
      </c>
      <c r="I120" s="44" t="s">
        <v>5</v>
      </c>
      <c r="J120" s="42">
        <f t="shared" ref="J120:K122" si="17">J121</f>
        <v>100000</v>
      </c>
      <c r="K120" s="42">
        <f t="shared" si="17"/>
        <v>100000</v>
      </c>
    </row>
    <row r="121" spans="1:11" ht="18.75" x14ac:dyDescent="0.25">
      <c r="A121" s="22" t="s">
        <v>15</v>
      </c>
      <c r="B121" s="47" t="s">
        <v>96</v>
      </c>
      <c r="C121" s="44" t="s">
        <v>31</v>
      </c>
      <c r="D121" s="44" t="s">
        <v>31</v>
      </c>
      <c r="E121" s="44" t="s">
        <v>10</v>
      </c>
      <c r="F121" s="44" t="s">
        <v>2</v>
      </c>
      <c r="G121" s="44" t="s">
        <v>7</v>
      </c>
      <c r="H121" s="44" t="s">
        <v>6</v>
      </c>
      <c r="I121" s="44" t="s">
        <v>5</v>
      </c>
      <c r="J121" s="45">
        <f t="shared" si="17"/>
        <v>100000</v>
      </c>
      <c r="K121" s="45">
        <f t="shared" si="17"/>
        <v>100000</v>
      </c>
    </row>
    <row r="122" spans="1:11" ht="75" x14ac:dyDescent="0.25">
      <c r="A122" s="27" t="s">
        <v>100</v>
      </c>
      <c r="B122" s="47" t="s">
        <v>96</v>
      </c>
      <c r="C122" s="44" t="s">
        <v>31</v>
      </c>
      <c r="D122" s="44" t="s">
        <v>31</v>
      </c>
      <c r="E122" s="44" t="s">
        <v>10</v>
      </c>
      <c r="F122" s="44" t="s">
        <v>2</v>
      </c>
      <c r="G122" s="44" t="s">
        <v>7</v>
      </c>
      <c r="H122" s="44" t="s">
        <v>99</v>
      </c>
      <c r="I122" s="44" t="s">
        <v>5</v>
      </c>
      <c r="J122" s="45">
        <f t="shared" si="17"/>
        <v>100000</v>
      </c>
      <c r="K122" s="45">
        <f t="shared" si="17"/>
        <v>100000</v>
      </c>
    </row>
    <row r="123" spans="1:11" ht="18.75" x14ac:dyDescent="0.25">
      <c r="A123" s="22" t="s">
        <v>44</v>
      </c>
      <c r="B123" s="47" t="s">
        <v>96</v>
      </c>
      <c r="C123" s="44" t="s">
        <v>31</v>
      </c>
      <c r="D123" s="44" t="s">
        <v>31</v>
      </c>
      <c r="E123" s="44" t="s">
        <v>10</v>
      </c>
      <c r="F123" s="44" t="s">
        <v>2</v>
      </c>
      <c r="G123" s="44" t="s">
        <v>7</v>
      </c>
      <c r="H123" s="44" t="s">
        <v>99</v>
      </c>
      <c r="I123" s="44" t="s">
        <v>43</v>
      </c>
      <c r="J123" s="45">
        <v>100000</v>
      </c>
      <c r="K123" s="45">
        <v>100000</v>
      </c>
    </row>
    <row r="124" spans="1:11" ht="18.75" x14ac:dyDescent="0.25">
      <c r="A124" s="32" t="s">
        <v>67</v>
      </c>
      <c r="B124" s="38">
        <v>802</v>
      </c>
      <c r="C124" s="41" t="s">
        <v>23</v>
      </c>
      <c r="D124" s="41" t="s">
        <v>7</v>
      </c>
      <c r="E124" s="41" t="s">
        <v>7</v>
      </c>
      <c r="F124" s="41" t="s">
        <v>2</v>
      </c>
      <c r="G124" s="41" t="s">
        <v>7</v>
      </c>
      <c r="H124" s="41" t="s">
        <v>6</v>
      </c>
      <c r="I124" s="41" t="s">
        <v>5</v>
      </c>
      <c r="J124" s="42">
        <f t="shared" ref="J124:K125" si="18">J125</f>
        <v>2489450</v>
      </c>
      <c r="K124" s="42">
        <f t="shared" si="18"/>
        <v>2489450</v>
      </c>
    </row>
    <row r="125" spans="1:11" ht="18.75" x14ac:dyDescent="0.25">
      <c r="A125" s="18" t="s">
        <v>42</v>
      </c>
      <c r="B125" s="43">
        <v>802</v>
      </c>
      <c r="C125" s="44" t="s">
        <v>23</v>
      </c>
      <c r="D125" s="44" t="s">
        <v>1</v>
      </c>
      <c r="E125" s="44" t="s">
        <v>7</v>
      </c>
      <c r="F125" s="44" t="s">
        <v>2</v>
      </c>
      <c r="G125" s="44" t="s">
        <v>7</v>
      </c>
      <c r="H125" s="44" t="s">
        <v>6</v>
      </c>
      <c r="I125" s="44" t="s">
        <v>5</v>
      </c>
      <c r="J125" s="45">
        <f t="shared" si="18"/>
        <v>2489450</v>
      </c>
      <c r="K125" s="45">
        <f t="shared" si="18"/>
        <v>2489450</v>
      </c>
    </row>
    <row r="126" spans="1:11" ht="18.75" x14ac:dyDescent="0.25">
      <c r="A126" s="22" t="s">
        <v>15</v>
      </c>
      <c r="B126" s="43">
        <v>802</v>
      </c>
      <c r="C126" s="44" t="s">
        <v>23</v>
      </c>
      <c r="D126" s="44" t="s">
        <v>1</v>
      </c>
      <c r="E126" s="44" t="s">
        <v>10</v>
      </c>
      <c r="F126" s="44" t="s">
        <v>2</v>
      </c>
      <c r="G126" s="44" t="s">
        <v>7</v>
      </c>
      <c r="H126" s="44" t="s">
        <v>6</v>
      </c>
      <c r="I126" s="44" t="s">
        <v>5</v>
      </c>
      <c r="J126" s="45">
        <f>J128+J130+J131</f>
        <v>2489450</v>
      </c>
      <c r="K126" s="45">
        <f>K128+K130+K131</f>
        <v>2489450</v>
      </c>
    </row>
    <row r="127" spans="1:11" ht="93.75" x14ac:dyDescent="0.25">
      <c r="A127" s="27" t="s">
        <v>101</v>
      </c>
      <c r="B127" s="43">
        <v>802</v>
      </c>
      <c r="C127" s="44" t="s">
        <v>23</v>
      </c>
      <c r="D127" s="44" t="s">
        <v>1</v>
      </c>
      <c r="E127" s="44" t="s">
        <v>10</v>
      </c>
      <c r="F127" s="44" t="s">
        <v>2</v>
      </c>
      <c r="G127" s="44" t="s">
        <v>7</v>
      </c>
      <c r="H127" s="44" t="s">
        <v>103</v>
      </c>
      <c r="I127" s="44" t="s">
        <v>5</v>
      </c>
      <c r="J127" s="45">
        <f>J128</f>
        <v>200000</v>
      </c>
      <c r="K127" s="45">
        <f>K128</f>
        <v>200000</v>
      </c>
    </row>
    <row r="128" spans="1:11" ht="18.75" x14ac:dyDescent="0.25">
      <c r="A128" s="22" t="s">
        <v>44</v>
      </c>
      <c r="B128" s="43">
        <v>802</v>
      </c>
      <c r="C128" s="44" t="s">
        <v>23</v>
      </c>
      <c r="D128" s="44" t="s">
        <v>1</v>
      </c>
      <c r="E128" s="44" t="s">
        <v>10</v>
      </c>
      <c r="F128" s="44" t="s">
        <v>2</v>
      </c>
      <c r="G128" s="44" t="s">
        <v>7</v>
      </c>
      <c r="H128" s="44" t="s">
        <v>103</v>
      </c>
      <c r="I128" s="44" t="s">
        <v>43</v>
      </c>
      <c r="J128" s="45">
        <v>200000</v>
      </c>
      <c r="K128" s="45">
        <v>200000</v>
      </c>
    </row>
    <row r="129" spans="1:11" ht="93.75" x14ac:dyDescent="0.25">
      <c r="A129" s="27" t="s">
        <v>102</v>
      </c>
      <c r="B129" s="43">
        <v>802</v>
      </c>
      <c r="C129" s="44" t="s">
        <v>23</v>
      </c>
      <c r="D129" s="44" t="s">
        <v>1</v>
      </c>
      <c r="E129" s="44" t="s">
        <v>10</v>
      </c>
      <c r="F129" s="44" t="s">
        <v>2</v>
      </c>
      <c r="G129" s="44" t="s">
        <v>7</v>
      </c>
      <c r="H129" s="44" t="s">
        <v>104</v>
      </c>
      <c r="I129" s="44" t="s">
        <v>5</v>
      </c>
      <c r="J129" s="45">
        <f>J130</f>
        <v>1989450</v>
      </c>
      <c r="K129" s="45">
        <f>K130</f>
        <v>1989450</v>
      </c>
    </row>
    <row r="130" spans="1:11" ht="18.75" x14ac:dyDescent="0.25">
      <c r="A130" s="22" t="s">
        <v>44</v>
      </c>
      <c r="B130" s="43">
        <v>802</v>
      </c>
      <c r="C130" s="44" t="s">
        <v>23</v>
      </c>
      <c r="D130" s="44" t="s">
        <v>1</v>
      </c>
      <c r="E130" s="44" t="s">
        <v>10</v>
      </c>
      <c r="F130" s="44" t="s">
        <v>2</v>
      </c>
      <c r="G130" s="44" t="s">
        <v>7</v>
      </c>
      <c r="H130" s="44" t="s">
        <v>104</v>
      </c>
      <c r="I130" s="44" t="s">
        <v>43</v>
      </c>
      <c r="J130" s="45">
        <v>1989450</v>
      </c>
      <c r="K130" s="45">
        <v>1989450</v>
      </c>
    </row>
    <row r="131" spans="1:11" ht="93.75" x14ac:dyDescent="0.25">
      <c r="A131" s="22" t="s">
        <v>159</v>
      </c>
      <c r="B131" s="43">
        <v>802</v>
      </c>
      <c r="C131" s="44" t="s">
        <v>23</v>
      </c>
      <c r="D131" s="44" t="s">
        <v>1</v>
      </c>
      <c r="E131" s="44" t="s">
        <v>10</v>
      </c>
      <c r="F131" s="44" t="s">
        <v>2</v>
      </c>
      <c r="G131" s="44" t="s">
        <v>7</v>
      </c>
      <c r="H131" s="44" t="s">
        <v>149</v>
      </c>
      <c r="I131" s="44" t="s">
        <v>5</v>
      </c>
      <c r="J131" s="45">
        <f>J132</f>
        <v>300000</v>
      </c>
      <c r="K131" s="45">
        <f>K132</f>
        <v>300000</v>
      </c>
    </row>
    <row r="132" spans="1:11" ht="18.75" x14ac:dyDescent="0.25">
      <c r="A132" s="22" t="s">
        <v>44</v>
      </c>
      <c r="B132" s="43">
        <v>802</v>
      </c>
      <c r="C132" s="44" t="s">
        <v>23</v>
      </c>
      <c r="D132" s="44" t="s">
        <v>1</v>
      </c>
      <c r="E132" s="44" t="s">
        <v>10</v>
      </c>
      <c r="F132" s="44" t="s">
        <v>2</v>
      </c>
      <c r="G132" s="44" t="s">
        <v>7</v>
      </c>
      <c r="H132" s="44" t="s">
        <v>149</v>
      </c>
      <c r="I132" s="44" t="s">
        <v>43</v>
      </c>
      <c r="J132" s="45">
        <v>300000</v>
      </c>
      <c r="K132" s="45">
        <v>300000</v>
      </c>
    </row>
    <row r="133" spans="1:11" s="30" customFormat="1" ht="18.75" x14ac:dyDescent="0.25">
      <c r="A133" s="32" t="s">
        <v>34</v>
      </c>
      <c r="B133" s="38">
        <v>802</v>
      </c>
      <c r="C133" s="41" t="s">
        <v>28</v>
      </c>
      <c r="D133" s="41" t="s">
        <v>7</v>
      </c>
      <c r="E133" s="41" t="s">
        <v>7</v>
      </c>
      <c r="F133" s="41" t="s">
        <v>2</v>
      </c>
      <c r="G133" s="41" t="s">
        <v>7</v>
      </c>
      <c r="H133" s="41" t="s">
        <v>6</v>
      </c>
      <c r="I133" s="41" t="s">
        <v>5</v>
      </c>
      <c r="J133" s="42">
        <f t="shared" ref="J133:K134" si="19">J134</f>
        <v>286205</v>
      </c>
      <c r="K133" s="42">
        <f t="shared" si="19"/>
        <v>199100</v>
      </c>
    </row>
    <row r="134" spans="1:11" ht="18.75" x14ac:dyDescent="0.25">
      <c r="A134" s="15" t="s">
        <v>33</v>
      </c>
      <c r="B134" s="43">
        <v>802</v>
      </c>
      <c r="C134" s="44" t="s">
        <v>28</v>
      </c>
      <c r="D134" s="44" t="s">
        <v>32</v>
      </c>
      <c r="E134" s="44" t="s">
        <v>7</v>
      </c>
      <c r="F134" s="44" t="s">
        <v>2</v>
      </c>
      <c r="G134" s="44" t="s">
        <v>7</v>
      </c>
      <c r="H134" s="44" t="s">
        <v>6</v>
      </c>
      <c r="I134" s="44" t="s">
        <v>5</v>
      </c>
      <c r="J134" s="45">
        <f t="shared" si="19"/>
        <v>286205</v>
      </c>
      <c r="K134" s="45">
        <f t="shared" si="19"/>
        <v>199100</v>
      </c>
    </row>
    <row r="135" spans="1:11" ht="18.75" x14ac:dyDescent="0.25">
      <c r="A135" s="21" t="s">
        <v>15</v>
      </c>
      <c r="B135" s="43">
        <v>802</v>
      </c>
      <c r="C135" s="44">
        <v>10</v>
      </c>
      <c r="D135" s="44" t="s">
        <v>32</v>
      </c>
      <c r="E135" s="44" t="s">
        <v>10</v>
      </c>
      <c r="F135" s="44" t="s">
        <v>2</v>
      </c>
      <c r="G135" s="44" t="s">
        <v>7</v>
      </c>
      <c r="H135" s="44" t="s">
        <v>6</v>
      </c>
      <c r="I135" s="44" t="s">
        <v>5</v>
      </c>
      <c r="J135" s="45">
        <f>J136+J138+J140</f>
        <v>286205</v>
      </c>
      <c r="K135" s="45">
        <f>K136+K138+K140</f>
        <v>199100</v>
      </c>
    </row>
    <row r="136" spans="1:11" ht="22.9" customHeight="1" x14ac:dyDescent="0.25">
      <c r="A136" s="18" t="s">
        <v>98</v>
      </c>
      <c r="B136" s="43">
        <v>802</v>
      </c>
      <c r="C136" s="44">
        <v>10</v>
      </c>
      <c r="D136" s="44" t="s">
        <v>32</v>
      </c>
      <c r="E136" s="44" t="s">
        <v>10</v>
      </c>
      <c r="F136" s="44" t="s">
        <v>2</v>
      </c>
      <c r="G136" s="44" t="s">
        <v>7</v>
      </c>
      <c r="H136" s="44" t="s">
        <v>97</v>
      </c>
      <c r="I136" s="44" t="s">
        <v>5</v>
      </c>
      <c r="J136" s="45">
        <f>J137</f>
        <v>90105</v>
      </c>
      <c r="K136" s="45">
        <f>K137</f>
        <v>3000</v>
      </c>
    </row>
    <row r="137" spans="1:11" ht="23.25" customHeight="1" x14ac:dyDescent="0.25">
      <c r="A137" s="21" t="s">
        <v>134</v>
      </c>
      <c r="B137" s="43">
        <v>802</v>
      </c>
      <c r="C137" s="44">
        <v>10</v>
      </c>
      <c r="D137" s="44" t="s">
        <v>32</v>
      </c>
      <c r="E137" s="44" t="s">
        <v>10</v>
      </c>
      <c r="F137" s="44" t="s">
        <v>2</v>
      </c>
      <c r="G137" s="44" t="s">
        <v>7</v>
      </c>
      <c r="H137" s="44" t="s">
        <v>97</v>
      </c>
      <c r="I137" s="44" t="s">
        <v>0</v>
      </c>
      <c r="J137" s="45">
        <v>90105</v>
      </c>
      <c r="K137" s="45">
        <v>3000</v>
      </c>
    </row>
    <row r="138" spans="1:11" ht="57" customHeight="1" x14ac:dyDescent="0.25">
      <c r="A138" s="21" t="s">
        <v>138</v>
      </c>
      <c r="B138" s="43">
        <v>802</v>
      </c>
      <c r="C138" s="44" t="s">
        <v>28</v>
      </c>
      <c r="D138" s="44" t="s">
        <v>32</v>
      </c>
      <c r="E138" s="44" t="s">
        <v>10</v>
      </c>
      <c r="F138" s="44" t="s">
        <v>2</v>
      </c>
      <c r="G138" s="44" t="s">
        <v>7</v>
      </c>
      <c r="H138" s="44" t="s">
        <v>139</v>
      </c>
      <c r="I138" s="44" t="s">
        <v>5</v>
      </c>
      <c r="J138" s="45">
        <f>J139</f>
        <v>85700</v>
      </c>
      <c r="K138" s="45">
        <f>K139</f>
        <v>85700</v>
      </c>
    </row>
    <row r="139" spans="1:11" ht="22.5" customHeight="1" x14ac:dyDescent="0.25">
      <c r="A139" s="18" t="s">
        <v>30</v>
      </c>
      <c r="B139" s="43">
        <v>802</v>
      </c>
      <c r="C139" s="44" t="s">
        <v>28</v>
      </c>
      <c r="D139" s="44" t="s">
        <v>32</v>
      </c>
      <c r="E139" s="44" t="s">
        <v>10</v>
      </c>
      <c r="F139" s="44" t="s">
        <v>2</v>
      </c>
      <c r="G139" s="44" t="s">
        <v>7</v>
      </c>
      <c r="H139" s="44" t="s">
        <v>139</v>
      </c>
      <c r="I139" s="44" t="s">
        <v>29</v>
      </c>
      <c r="J139" s="45">
        <v>85700</v>
      </c>
      <c r="K139" s="45">
        <v>85700</v>
      </c>
    </row>
    <row r="140" spans="1:11" ht="78.75" customHeight="1" x14ac:dyDescent="0.25">
      <c r="A140" s="21" t="s">
        <v>140</v>
      </c>
      <c r="B140" s="43">
        <v>802</v>
      </c>
      <c r="C140" s="44" t="s">
        <v>28</v>
      </c>
      <c r="D140" s="44" t="s">
        <v>32</v>
      </c>
      <c r="E140" s="44" t="s">
        <v>10</v>
      </c>
      <c r="F140" s="44" t="s">
        <v>2</v>
      </c>
      <c r="G140" s="44" t="s">
        <v>7</v>
      </c>
      <c r="H140" s="44" t="s">
        <v>141</v>
      </c>
      <c r="I140" s="44" t="s">
        <v>5</v>
      </c>
      <c r="J140" s="45">
        <f>J141</f>
        <v>110400</v>
      </c>
      <c r="K140" s="45">
        <f>K141</f>
        <v>110400</v>
      </c>
    </row>
    <row r="141" spans="1:11" ht="22.5" customHeight="1" x14ac:dyDescent="0.25">
      <c r="A141" s="18" t="s">
        <v>30</v>
      </c>
      <c r="B141" s="43">
        <v>802</v>
      </c>
      <c r="C141" s="44" t="s">
        <v>28</v>
      </c>
      <c r="D141" s="44" t="s">
        <v>32</v>
      </c>
      <c r="E141" s="44" t="s">
        <v>10</v>
      </c>
      <c r="F141" s="44" t="s">
        <v>2</v>
      </c>
      <c r="G141" s="44" t="s">
        <v>7</v>
      </c>
      <c r="H141" s="44" t="s">
        <v>141</v>
      </c>
      <c r="I141" s="44" t="s">
        <v>29</v>
      </c>
      <c r="J141" s="45">
        <v>110400</v>
      </c>
      <c r="K141" s="45">
        <v>110400</v>
      </c>
    </row>
    <row r="142" spans="1:11" ht="17.25" customHeight="1" x14ac:dyDescent="0.25">
      <c r="A142" s="32" t="s">
        <v>8</v>
      </c>
      <c r="B142" s="38">
        <v>802</v>
      </c>
      <c r="C142" s="41" t="s">
        <v>4</v>
      </c>
      <c r="D142" s="41" t="s">
        <v>7</v>
      </c>
      <c r="E142" s="41" t="s">
        <v>7</v>
      </c>
      <c r="F142" s="41" t="s">
        <v>2</v>
      </c>
      <c r="G142" s="41" t="s">
        <v>7</v>
      </c>
      <c r="H142" s="41" t="s">
        <v>6</v>
      </c>
      <c r="I142" s="41" t="s">
        <v>5</v>
      </c>
      <c r="J142" s="42">
        <f t="shared" ref="J142:K145" si="20">J143</f>
        <v>1300000</v>
      </c>
      <c r="K142" s="42">
        <f t="shared" si="20"/>
        <v>1300000</v>
      </c>
    </row>
    <row r="143" spans="1:11" ht="24" customHeight="1" x14ac:dyDescent="0.25">
      <c r="A143" s="18" t="s">
        <v>26</v>
      </c>
      <c r="B143" s="43">
        <v>802</v>
      </c>
      <c r="C143" s="44" t="s">
        <v>4</v>
      </c>
      <c r="D143" s="44" t="s">
        <v>16</v>
      </c>
      <c r="E143" s="44" t="s">
        <v>7</v>
      </c>
      <c r="F143" s="44" t="s">
        <v>2</v>
      </c>
      <c r="G143" s="44" t="s">
        <v>7</v>
      </c>
      <c r="H143" s="44" t="s">
        <v>6</v>
      </c>
      <c r="I143" s="44" t="s">
        <v>5</v>
      </c>
      <c r="J143" s="45">
        <f t="shared" si="20"/>
        <v>1300000</v>
      </c>
      <c r="K143" s="45">
        <f t="shared" si="20"/>
        <v>1300000</v>
      </c>
    </row>
    <row r="144" spans="1:11" ht="22.5" customHeight="1" x14ac:dyDescent="0.25">
      <c r="A144" s="18" t="s">
        <v>15</v>
      </c>
      <c r="B144" s="43">
        <v>802</v>
      </c>
      <c r="C144" s="44" t="s">
        <v>4</v>
      </c>
      <c r="D144" s="44" t="s">
        <v>16</v>
      </c>
      <c r="E144" s="44" t="s">
        <v>10</v>
      </c>
      <c r="F144" s="44" t="s">
        <v>2</v>
      </c>
      <c r="G144" s="44" t="s">
        <v>7</v>
      </c>
      <c r="H144" s="44" t="s">
        <v>6</v>
      </c>
      <c r="I144" s="44" t="s">
        <v>5</v>
      </c>
      <c r="J144" s="45">
        <f>J145</f>
        <v>1300000</v>
      </c>
      <c r="K144" s="45">
        <f>K145</f>
        <v>1300000</v>
      </c>
    </row>
    <row r="145" spans="1:11" ht="114.6" customHeight="1" x14ac:dyDescent="0.25">
      <c r="A145" s="27" t="s">
        <v>115</v>
      </c>
      <c r="B145" s="43">
        <v>802</v>
      </c>
      <c r="C145" s="44" t="s">
        <v>4</v>
      </c>
      <c r="D145" s="44" t="s">
        <v>16</v>
      </c>
      <c r="E145" s="44" t="s">
        <v>10</v>
      </c>
      <c r="F145" s="44" t="s">
        <v>2</v>
      </c>
      <c r="G145" s="44" t="s">
        <v>7</v>
      </c>
      <c r="H145" s="44" t="s">
        <v>116</v>
      </c>
      <c r="I145" s="44" t="s">
        <v>5</v>
      </c>
      <c r="J145" s="45">
        <f t="shared" si="20"/>
        <v>1300000</v>
      </c>
      <c r="K145" s="45">
        <f t="shared" si="20"/>
        <v>1300000</v>
      </c>
    </row>
    <row r="146" spans="1:11" ht="21" customHeight="1" x14ac:dyDescent="0.25">
      <c r="A146" s="22" t="s">
        <v>44</v>
      </c>
      <c r="B146" s="43">
        <v>802</v>
      </c>
      <c r="C146" s="44" t="s">
        <v>4</v>
      </c>
      <c r="D146" s="44" t="s">
        <v>16</v>
      </c>
      <c r="E146" s="44" t="s">
        <v>10</v>
      </c>
      <c r="F146" s="44" t="s">
        <v>2</v>
      </c>
      <c r="G146" s="44" t="s">
        <v>7</v>
      </c>
      <c r="H146" s="44" t="s">
        <v>116</v>
      </c>
      <c r="I146" s="44" t="s">
        <v>43</v>
      </c>
      <c r="J146" s="45">
        <v>1300000</v>
      </c>
      <c r="K146" s="45">
        <v>1300000</v>
      </c>
    </row>
    <row r="147" spans="1:11" ht="24.75" customHeight="1" x14ac:dyDescent="0.25">
      <c r="A147" s="32" t="s">
        <v>117</v>
      </c>
      <c r="B147" s="38">
        <v>832</v>
      </c>
      <c r="C147" s="44"/>
      <c r="D147" s="44"/>
      <c r="E147" s="44"/>
      <c r="F147" s="44"/>
      <c r="G147" s="44"/>
      <c r="H147" s="44"/>
      <c r="I147" s="44"/>
      <c r="J147" s="42">
        <f t="shared" ref="J147:K149" si="21">J148</f>
        <v>2086700</v>
      </c>
      <c r="K147" s="42">
        <f t="shared" si="21"/>
        <v>2086700</v>
      </c>
    </row>
    <row r="148" spans="1:11" s="30" customFormat="1" ht="18.75" x14ac:dyDescent="0.25">
      <c r="A148" s="32" t="s">
        <v>38</v>
      </c>
      <c r="B148" s="38">
        <v>832</v>
      </c>
      <c r="C148" s="41" t="s">
        <v>1</v>
      </c>
      <c r="D148" s="41" t="s">
        <v>7</v>
      </c>
      <c r="E148" s="41" t="s">
        <v>7</v>
      </c>
      <c r="F148" s="41" t="s">
        <v>2</v>
      </c>
      <c r="G148" s="41" t="s">
        <v>7</v>
      </c>
      <c r="H148" s="41" t="s">
        <v>6</v>
      </c>
      <c r="I148" s="41" t="s">
        <v>5</v>
      </c>
      <c r="J148" s="42">
        <f t="shared" si="21"/>
        <v>2086700</v>
      </c>
      <c r="K148" s="42">
        <f t="shared" si="21"/>
        <v>2086700</v>
      </c>
    </row>
    <row r="149" spans="1:11" ht="56.25" x14ac:dyDescent="0.25">
      <c r="A149" s="15" t="s">
        <v>39</v>
      </c>
      <c r="B149" s="43">
        <v>832</v>
      </c>
      <c r="C149" s="44" t="s">
        <v>1</v>
      </c>
      <c r="D149" s="44" t="s">
        <v>32</v>
      </c>
      <c r="E149" s="44" t="s">
        <v>7</v>
      </c>
      <c r="F149" s="44" t="s">
        <v>2</v>
      </c>
      <c r="G149" s="44" t="s">
        <v>7</v>
      </c>
      <c r="H149" s="44" t="s">
        <v>6</v>
      </c>
      <c r="I149" s="44" t="s">
        <v>5</v>
      </c>
      <c r="J149" s="45">
        <f t="shared" si="21"/>
        <v>2086700</v>
      </c>
      <c r="K149" s="45">
        <f t="shared" si="21"/>
        <v>2086700</v>
      </c>
    </row>
    <row r="150" spans="1:11" ht="18.75" x14ac:dyDescent="0.25">
      <c r="A150" s="15" t="s">
        <v>15</v>
      </c>
      <c r="B150" s="43">
        <v>832</v>
      </c>
      <c r="C150" s="44" t="s">
        <v>1</v>
      </c>
      <c r="D150" s="44" t="s">
        <v>32</v>
      </c>
      <c r="E150" s="44" t="s">
        <v>10</v>
      </c>
      <c r="F150" s="44" t="s">
        <v>2</v>
      </c>
      <c r="G150" s="44" t="s">
        <v>7</v>
      </c>
      <c r="H150" s="44" t="s">
        <v>6</v>
      </c>
      <c r="I150" s="44" t="s">
        <v>5</v>
      </c>
      <c r="J150" s="45">
        <f>J151+J153+J156</f>
        <v>2086700</v>
      </c>
      <c r="K150" s="45">
        <f>K151+K153+K156</f>
        <v>2086700</v>
      </c>
    </row>
    <row r="151" spans="1:11" ht="39" customHeight="1" x14ac:dyDescent="0.25">
      <c r="A151" s="15" t="s">
        <v>143</v>
      </c>
      <c r="B151" s="43">
        <v>832</v>
      </c>
      <c r="C151" s="44" t="s">
        <v>1</v>
      </c>
      <c r="D151" s="44" t="s">
        <v>32</v>
      </c>
      <c r="E151" s="44" t="s">
        <v>10</v>
      </c>
      <c r="F151" s="44" t="s">
        <v>2</v>
      </c>
      <c r="G151" s="44" t="s">
        <v>7</v>
      </c>
      <c r="H151" s="44" t="s">
        <v>142</v>
      </c>
      <c r="I151" s="44" t="s">
        <v>5</v>
      </c>
      <c r="J151" s="45">
        <f>J152</f>
        <v>1266400</v>
      </c>
      <c r="K151" s="45">
        <f>K152</f>
        <v>1266400</v>
      </c>
    </row>
    <row r="152" spans="1:11" ht="60.75" customHeight="1" x14ac:dyDescent="0.25">
      <c r="A152" s="26" t="s">
        <v>14</v>
      </c>
      <c r="B152" s="43">
        <v>832</v>
      </c>
      <c r="C152" s="44" t="s">
        <v>1</v>
      </c>
      <c r="D152" s="44" t="s">
        <v>32</v>
      </c>
      <c r="E152" s="44" t="s">
        <v>10</v>
      </c>
      <c r="F152" s="44" t="s">
        <v>2</v>
      </c>
      <c r="G152" s="44" t="s">
        <v>7</v>
      </c>
      <c r="H152" s="44" t="s">
        <v>142</v>
      </c>
      <c r="I152" s="44" t="s">
        <v>13</v>
      </c>
      <c r="J152" s="45">
        <v>1266400</v>
      </c>
      <c r="K152" s="45">
        <v>1266400</v>
      </c>
    </row>
    <row r="153" spans="1:11" ht="37.5" x14ac:dyDescent="0.25">
      <c r="A153" s="15" t="s">
        <v>68</v>
      </c>
      <c r="B153" s="43">
        <v>832</v>
      </c>
      <c r="C153" s="44" t="s">
        <v>1</v>
      </c>
      <c r="D153" s="44" t="s">
        <v>32</v>
      </c>
      <c r="E153" s="44" t="s">
        <v>10</v>
      </c>
      <c r="F153" s="44" t="s">
        <v>2</v>
      </c>
      <c r="G153" s="44" t="s">
        <v>7</v>
      </c>
      <c r="H153" s="44" t="s">
        <v>129</v>
      </c>
      <c r="I153" s="44" t="s">
        <v>5</v>
      </c>
      <c r="J153" s="45">
        <f>J154+J155</f>
        <v>806500</v>
      </c>
      <c r="K153" s="45">
        <f>K154+K155</f>
        <v>806500</v>
      </c>
    </row>
    <row r="154" spans="1:11" ht="76.150000000000006" customHeight="1" x14ac:dyDescent="0.25">
      <c r="A154" s="26" t="s">
        <v>14</v>
      </c>
      <c r="B154" s="43">
        <v>832</v>
      </c>
      <c r="C154" s="44" t="s">
        <v>1</v>
      </c>
      <c r="D154" s="44" t="s">
        <v>32</v>
      </c>
      <c r="E154" s="44" t="s">
        <v>10</v>
      </c>
      <c r="F154" s="44" t="s">
        <v>2</v>
      </c>
      <c r="G154" s="44" t="s">
        <v>7</v>
      </c>
      <c r="H154" s="44" t="s">
        <v>129</v>
      </c>
      <c r="I154" s="44" t="s">
        <v>13</v>
      </c>
      <c r="J154" s="45">
        <v>741500</v>
      </c>
      <c r="K154" s="45">
        <v>741500</v>
      </c>
    </row>
    <row r="155" spans="1:11" ht="37.5" x14ac:dyDescent="0.25">
      <c r="A155" s="21" t="s">
        <v>20</v>
      </c>
      <c r="B155" s="43">
        <v>832</v>
      </c>
      <c r="C155" s="44" t="s">
        <v>1</v>
      </c>
      <c r="D155" s="44" t="s">
        <v>32</v>
      </c>
      <c r="E155" s="44" t="s">
        <v>10</v>
      </c>
      <c r="F155" s="44" t="s">
        <v>2</v>
      </c>
      <c r="G155" s="44" t="s">
        <v>7</v>
      </c>
      <c r="H155" s="44" t="s">
        <v>129</v>
      </c>
      <c r="I155" s="44" t="s">
        <v>0</v>
      </c>
      <c r="J155" s="45">
        <v>65000</v>
      </c>
      <c r="K155" s="45">
        <v>65000</v>
      </c>
    </row>
    <row r="156" spans="1:11" ht="37.5" x14ac:dyDescent="0.25">
      <c r="A156" s="15" t="s">
        <v>135</v>
      </c>
      <c r="B156" s="43">
        <v>832</v>
      </c>
      <c r="C156" s="44" t="s">
        <v>1</v>
      </c>
      <c r="D156" s="44" t="s">
        <v>32</v>
      </c>
      <c r="E156" s="44" t="s">
        <v>10</v>
      </c>
      <c r="F156" s="44" t="s">
        <v>2</v>
      </c>
      <c r="G156" s="44" t="s">
        <v>7</v>
      </c>
      <c r="H156" s="44" t="s">
        <v>136</v>
      </c>
      <c r="I156" s="44" t="s">
        <v>5</v>
      </c>
      <c r="J156" s="45">
        <f>J157</f>
        <v>13800</v>
      </c>
      <c r="K156" s="45">
        <f>K157</f>
        <v>13800</v>
      </c>
    </row>
    <row r="157" spans="1:11" ht="18.75" x14ac:dyDescent="0.25">
      <c r="A157" s="15" t="s">
        <v>30</v>
      </c>
      <c r="B157" s="43">
        <v>832</v>
      </c>
      <c r="C157" s="44" t="s">
        <v>1</v>
      </c>
      <c r="D157" s="44" t="s">
        <v>32</v>
      </c>
      <c r="E157" s="44" t="s">
        <v>10</v>
      </c>
      <c r="F157" s="44" t="s">
        <v>2</v>
      </c>
      <c r="G157" s="44" t="s">
        <v>7</v>
      </c>
      <c r="H157" s="44" t="s">
        <v>136</v>
      </c>
      <c r="I157" s="44" t="s">
        <v>29</v>
      </c>
      <c r="J157" s="45">
        <v>13800</v>
      </c>
      <c r="K157" s="45">
        <v>13800</v>
      </c>
    </row>
  </sheetData>
  <autoFilter ref="D1:D157"/>
  <mergeCells count="11">
    <mergeCell ref="J4:J6"/>
    <mergeCell ref="K4:K6"/>
    <mergeCell ref="I1:K1"/>
    <mergeCell ref="D5:D6"/>
    <mergeCell ref="A4:A6"/>
    <mergeCell ref="B4:I4"/>
    <mergeCell ref="E5:H5"/>
    <mergeCell ref="A2:I2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view="pageBreakPreview" zoomScale="66" zoomScaleNormal="85" zoomScaleSheetLayoutView="66" workbookViewId="0">
      <selection activeCell="A4" sqref="A4:A5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4" t="s">
        <v>195</v>
      </c>
      <c r="B1" s="104"/>
      <c r="C1" s="104"/>
      <c r="D1" s="104"/>
      <c r="E1" s="104"/>
    </row>
    <row r="2" spans="1:5" ht="65.25" customHeight="1" x14ac:dyDescent="0.3">
      <c r="A2" s="105" t="s">
        <v>152</v>
      </c>
      <c r="B2" s="105"/>
      <c r="C2" s="105"/>
      <c r="D2" s="105"/>
      <c r="E2" s="105"/>
    </row>
    <row r="3" spans="1:5" ht="24" customHeight="1" x14ac:dyDescent="0.2">
      <c r="A3" s="52"/>
      <c r="B3" s="51"/>
      <c r="C3" s="51"/>
      <c r="D3" s="53"/>
      <c r="E3" s="53" t="s">
        <v>72</v>
      </c>
    </row>
    <row r="4" spans="1:5" ht="28.5" customHeight="1" x14ac:dyDescent="0.2">
      <c r="A4" s="106" t="s">
        <v>66</v>
      </c>
      <c r="B4" s="107" t="s">
        <v>64</v>
      </c>
      <c r="C4" s="107" t="s">
        <v>63</v>
      </c>
      <c r="D4" s="103" t="s">
        <v>146</v>
      </c>
      <c r="E4" s="103" t="s">
        <v>148</v>
      </c>
    </row>
    <row r="5" spans="1:5" ht="93.75" customHeight="1" x14ac:dyDescent="0.2">
      <c r="A5" s="106"/>
      <c r="B5" s="107"/>
      <c r="C5" s="107"/>
      <c r="D5" s="93"/>
      <c r="E5" s="93"/>
    </row>
    <row r="6" spans="1:5" ht="18.75" x14ac:dyDescent="0.2">
      <c r="A6" s="54" t="s">
        <v>56</v>
      </c>
      <c r="B6" s="55"/>
      <c r="C6" s="55"/>
      <c r="D6" s="56">
        <f>D7+D13+D15+D18+D23+D29+D31+D33+D35+D27</f>
        <v>56389477.930000007</v>
      </c>
      <c r="E6" s="56">
        <f>E7+E13+E15+E18+E23+E29+E31+E33+E35</f>
        <v>42640610</v>
      </c>
    </row>
    <row r="7" spans="1:5" s="2" customFormat="1" ht="27" x14ac:dyDescent="0.35">
      <c r="A7" s="57" t="s">
        <v>38</v>
      </c>
      <c r="B7" s="58" t="s">
        <v>1</v>
      </c>
      <c r="C7" s="58" t="s">
        <v>7</v>
      </c>
      <c r="D7" s="59">
        <f>SUM(D8:D12)</f>
        <v>4213645</v>
      </c>
      <c r="E7" s="59">
        <f>SUM(E8:E12)</f>
        <v>16259250</v>
      </c>
    </row>
    <row r="8" spans="1:5" s="2" customFormat="1" ht="37.5" x14ac:dyDescent="0.35">
      <c r="A8" s="60" t="s">
        <v>55</v>
      </c>
      <c r="B8" s="61" t="s">
        <v>1</v>
      </c>
      <c r="C8" s="61" t="s">
        <v>16</v>
      </c>
      <c r="D8" s="62">
        <f>'Приложение 5'!J10</f>
        <v>1530945</v>
      </c>
      <c r="E8" s="62">
        <f>'Приложение 5'!K10</f>
        <v>1530945</v>
      </c>
    </row>
    <row r="9" spans="1:5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5'!J149</f>
        <v>2086700</v>
      </c>
      <c r="E9" s="62">
        <f>'Приложение 5'!K149</f>
        <v>2086700</v>
      </c>
    </row>
    <row r="10" spans="1:5" s="2" customFormat="1" ht="45.75" customHeight="1" x14ac:dyDescent="0.35">
      <c r="A10" s="60" t="s">
        <v>53</v>
      </c>
      <c r="B10" s="61" t="s">
        <v>1</v>
      </c>
      <c r="C10" s="61" t="s">
        <v>12</v>
      </c>
      <c r="D10" s="62" t="s">
        <v>194</v>
      </c>
      <c r="E10" s="62">
        <f>'Приложение 5'!K14</f>
        <v>12071300</v>
      </c>
    </row>
    <row r="11" spans="1:5" s="2" customFormat="1" ht="39" customHeight="1" x14ac:dyDescent="0.35">
      <c r="A11" s="60" t="s">
        <v>156</v>
      </c>
      <c r="B11" s="61" t="s">
        <v>1</v>
      </c>
      <c r="C11" s="61" t="s">
        <v>27</v>
      </c>
      <c r="D11" s="62">
        <f>'Приложение 5'!J26</f>
        <v>50000</v>
      </c>
      <c r="E11" s="62">
        <f>'Приложение 5'!K26</f>
        <v>50000</v>
      </c>
    </row>
    <row r="12" spans="1:5" s="2" customFormat="1" ht="27" x14ac:dyDescent="0.35">
      <c r="A12" s="15" t="s">
        <v>37</v>
      </c>
      <c r="B12" s="61" t="s">
        <v>1</v>
      </c>
      <c r="C12" s="61" t="s">
        <v>35</v>
      </c>
      <c r="D12" s="62">
        <f>'Приложение 5'!J28</f>
        <v>546000</v>
      </c>
      <c r="E12" s="62">
        <f>'Приложение 5'!K28</f>
        <v>520305</v>
      </c>
    </row>
    <row r="13" spans="1:5" s="2" customFormat="1" ht="27" x14ac:dyDescent="0.35">
      <c r="A13" s="63" t="s">
        <v>49</v>
      </c>
      <c r="B13" s="58" t="s">
        <v>16</v>
      </c>
      <c r="C13" s="58" t="s">
        <v>7</v>
      </c>
      <c r="D13" s="59">
        <f>D14</f>
        <v>1032302</v>
      </c>
      <c r="E13" s="59">
        <f>E14</f>
        <v>1068110</v>
      </c>
    </row>
    <row r="14" spans="1:5" s="2" customFormat="1" ht="27" x14ac:dyDescent="0.35">
      <c r="A14" s="64" t="s">
        <v>48</v>
      </c>
      <c r="B14" s="61" t="s">
        <v>16</v>
      </c>
      <c r="C14" s="61" t="s">
        <v>32</v>
      </c>
      <c r="D14" s="62">
        <f>'Приложение 5'!J38</f>
        <v>1032302</v>
      </c>
      <c r="E14" s="62">
        <f>'Приложение 5'!K38</f>
        <v>1068110</v>
      </c>
    </row>
    <row r="15" spans="1:5" s="2" customFormat="1" ht="27" x14ac:dyDescent="0.35">
      <c r="A15" s="57" t="s">
        <v>52</v>
      </c>
      <c r="B15" s="58" t="s">
        <v>32</v>
      </c>
      <c r="C15" s="58" t="s">
        <v>7</v>
      </c>
      <c r="D15" s="59">
        <f>D16+D17</f>
        <v>988000</v>
      </c>
      <c r="E15" s="59">
        <f>E16+E17</f>
        <v>898000</v>
      </c>
    </row>
    <row r="16" spans="1:5" s="2" customFormat="1" ht="27" x14ac:dyDescent="0.35">
      <c r="A16" s="15" t="s">
        <v>168</v>
      </c>
      <c r="B16" s="61" t="s">
        <v>32</v>
      </c>
      <c r="C16" s="61" t="s">
        <v>19</v>
      </c>
      <c r="D16" s="62">
        <f>'Приложение 5'!J44</f>
        <v>388000</v>
      </c>
      <c r="E16" s="62">
        <f>'Приложение 5'!K44</f>
        <v>388000</v>
      </c>
    </row>
    <row r="17" spans="1:5" s="2" customFormat="1" ht="37.5" x14ac:dyDescent="0.35">
      <c r="A17" s="60" t="s">
        <v>51</v>
      </c>
      <c r="B17" s="61" t="s">
        <v>32</v>
      </c>
      <c r="C17" s="61" t="s">
        <v>28</v>
      </c>
      <c r="D17" s="62">
        <f>'Приложение 5'!J51</f>
        <v>600000</v>
      </c>
      <c r="E17" s="62">
        <f>'Приложение 5'!K51</f>
        <v>510000</v>
      </c>
    </row>
    <row r="18" spans="1:5" s="2" customFormat="1" ht="27" x14ac:dyDescent="0.35">
      <c r="A18" s="57" t="s">
        <v>25</v>
      </c>
      <c r="B18" s="58" t="s">
        <v>12</v>
      </c>
      <c r="C18" s="58" t="s">
        <v>7</v>
      </c>
      <c r="D18" s="59">
        <f>+D20+D21+D22+D19</f>
        <v>21255513.510000002</v>
      </c>
      <c r="E18" s="59">
        <f>+E20+E21+E22+E19</f>
        <v>10157200</v>
      </c>
    </row>
    <row r="19" spans="1:5" s="2" customFormat="1" ht="27" x14ac:dyDescent="0.35">
      <c r="A19" s="60" t="s">
        <v>76</v>
      </c>
      <c r="B19" s="61" t="s">
        <v>12</v>
      </c>
      <c r="C19" s="61" t="s">
        <v>27</v>
      </c>
      <c r="D19" s="62">
        <f>'Приложение 5'!J53</f>
        <v>646000</v>
      </c>
      <c r="E19" s="62">
        <f>'Приложение 5'!K53</f>
        <v>646000</v>
      </c>
    </row>
    <row r="20" spans="1:5" s="2" customFormat="1" ht="27" x14ac:dyDescent="0.35">
      <c r="A20" s="60" t="s">
        <v>24</v>
      </c>
      <c r="B20" s="61" t="s">
        <v>12</v>
      </c>
      <c r="C20" s="61" t="s">
        <v>23</v>
      </c>
      <c r="D20" s="62">
        <f>'Приложение 5'!J57</f>
        <v>1500000</v>
      </c>
      <c r="E20" s="62">
        <f>'Приложение 5'!K57</f>
        <v>1500000</v>
      </c>
    </row>
    <row r="21" spans="1:5" s="2" customFormat="1" ht="27" x14ac:dyDescent="0.35">
      <c r="A21" s="60" t="s">
        <v>22</v>
      </c>
      <c r="B21" s="65" t="s">
        <v>12</v>
      </c>
      <c r="C21" s="65" t="s">
        <v>19</v>
      </c>
      <c r="D21" s="66">
        <f>'Приложение 5'!J61</f>
        <v>18979513.510000002</v>
      </c>
      <c r="E21" s="66">
        <f>'Приложение 5'!K61</f>
        <v>7881200</v>
      </c>
    </row>
    <row r="22" spans="1:5" s="2" customFormat="1" ht="27" x14ac:dyDescent="0.35">
      <c r="A22" s="64" t="s">
        <v>50</v>
      </c>
      <c r="B22" s="61" t="s">
        <v>12</v>
      </c>
      <c r="C22" s="61" t="s">
        <v>45</v>
      </c>
      <c r="D22" s="62">
        <f>'Приложение 5'!J70</f>
        <v>130000</v>
      </c>
      <c r="E22" s="62">
        <f>'Приложение 5'!K70</f>
        <v>130000</v>
      </c>
    </row>
    <row r="23" spans="1:5" s="2" customFormat="1" ht="27" x14ac:dyDescent="0.35">
      <c r="A23" s="57" t="s">
        <v>18</v>
      </c>
      <c r="B23" s="58" t="s">
        <v>3</v>
      </c>
      <c r="C23" s="58" t="s">
        <v>7</v>
      </c>
      <c r="D23" s="59">
        <f>D25+D26+D24</f>
        <v>22419903.420000002</v>
      </c>
      <c r="E23" s="59">
        <f>E25+E26+E24</f>
        <v>10169500</v>
      </c>
    </row>
    <row r="24" spans="1:5" s="2" customFormat="1" ht="27" x14ac:dyDescent="0.35">
      <c r="A24" s="60" t="s">
        <v>82</v>
      </c>
      <c r="B24" s="58" t="s">
        <v>3</v>
      </c>
      <c r="C24" s="58" t="s">
        <v>1</v>
      </c>
      <c r="D24" s="59">
        <f>'Приложение 5'!J77</f>
        <v>811900</v>
      </c>
      <c r="E24" s="59">
        <f>'Приложение 5'!K77</f>
        <v>600500</v>
      </c>
    </row>
    <row r="25" spans="1:5" s="2" customFormat="1" ht="27" x14ac:dyDescent="0.35">
      <c r="A25" s="64" t="s">
        <v>17</v>
      </c>
      <c r="B25" s="65" t="s">
        <v>3</v>
      </c>
      <c r="C25" s="65" t="s">
        <v>16</v>
      </c>
      <c r="D25" s="66">
        <f>'Приложение 5'!J83</f>
        <v>15000</v>
      </c>
      <c r="E25" s="66">
        <f>'Приложение 5'!K83</f>
        <v>15000</v>
      </c>
    </row>
    <row r="26" spans="1:5" s="2" customFormat="1" ht="27" x14ac:dyDescent="0.35">
      <c r="A26" s="64" t="s">
        <v>89</v>
      </c>
      <c r="B26" s="61" t="s">
        <v>3</v>
      </c>
      <c r="C26" s="61" t="s">
        <v>32</v>
      </c>
      <c r="D26" s="62">
        <f>'Приложение 5'!J87</f>
        <v>21593003.420000002</v>
      </c>
      <c r="E26" s="62">
        <f>'Приложение 5'!K87</f>
        <v>9554000</v>
      </c>
    </row>
    <row r="27" spans="1:5" s="2" customFormat="1" ht="27" x14ac:dyDescent="0.35">
      <c r="A27" s="35" t="s">
        <v>160</v>
      </c>
      <c r="B27" s="58" t="s">
        <v>27</v>
      </c>
      <c r="C27" s="58" t="s">
        <v>7</v>
      </c>
      <c r="D27" s="59">
        <f>D28</f>
        <v>2304459</v>
      </c>
      <c r="E27" s="59">
        <v>0</v>
      </c>
    </row>
    <row r="28" spans="1:5" s="2" customFormat="1" ht="27" x14ac:dyDescent="0.35">
      <c r="A28" s="22" t="s">
        <v>161</v>
      </c>
      <c r="B28" s="61" t="s">
        <v>27</v>
      </c>
      <c r="C28" s="61" t="s">
        <v>32</v>
      </c>
      <c r="D28" s="62">
        <f>'Приложение 5'!J118</f>
        <v>2304459</v>
      </c>
      <c r="E28" s="62">
        <v>0</v>
      </c>
    </row>
    <row r="29" spans="1:5" s="2" customFormat="1" ht="27" x14ac:dyDescent="0.35">
      <c r="A29" s="57" t="s">
        <v>40</v>
      </c>
      <c r="B29" s="58" t="s">
        <v>31</v>
      </c>
      <c r="C29" s="58" t="s">
        <v>7</v>
      </c>
      <c r="D29" s="59">
        <f>D30</f>
        <v>100000</v>
      </c>
      <c r="E29" s="59">
        <f>E30</f>
        <v>100000</v>
      </c>
    </row>
    <row r="30" spans="1:5" s="2" customFormat="1" ht="27" x14ac:dyDescent="0.35">
      <c r="A30" s="64" t="s">
        <v>41</v>
      </c>
      <c r="B30" s="61" t="s">
        <v>31</v>
      </c>
      <c r="C30" s="61" t="s">
        <v>31</v>
      </c>
      <c r="D30" s="62">
        <f>'Приложение 5'!J119</f>
        <v>100000</v>
      </c>
      <c r="E30" s="62">
        <f>'Приложение 5'!K119</f>
        <v>100000</v>
      </c>
    </row>
    <row r="31" spans="1:5" s="2" customFormat="1" ht="27" x14ac:dyDescent="0.35">
      <c r="A31" s="57" t="s">
        <v>67</v>
      </c>
      <c r="B31" s="67" t="s">
        <v>23</v>
      </c>
      <c r="C31" s="67" t="s">
        <v>7</v>
      </c>
      <c r="D31" s="68">
        <f>D32</f>
        <v>2489450</v>
      </c>
      <c r="E31" s="68">
        <f>E32</f>
        <v>2489450</v>
      </c>
    </row>
    <row r="32" spans="1:5" s="2" customFormat="1" ht="27" x14ac:dyDescent="0.35">
      <c r="A32" s="60" t="s">
        <v>42</v>
      </c>
      <c r="B32" s="61" t="s">
        <v>23</v>
      </c>
      <c r="C32" s="61" t="s">
        <v>1</v>
      </c>
      <c r="D32" s="62">
        <f>'Приложение 5'!J125</f>
        <v>2489450</v>
      </c>
      <c r="E32" s="62">
        <f>'Приложение 5'!K125</f>
        <v>2489450</v>
      </c>
    </row>
    <row r="33" spans="1:5" s="2" customFormat="1" ht="27" x14ac:dyDescent="0.35">
      <c r="A33" s="57" t="s">
        <v>34</v>
      </c>
      <c r="B33" s="58">
        <v>10</v>
      </c>
      <c r="C33" s="58" t="s">
        <v>7</v>
      </c>
      <c r="D33" s="59">
        <f>D34</f>
        <v>286205</v>
      </c>
      <c r="E33" s="59">
        <f>E34</f>
        <v>199100</v>
      </c>
    </row>
    <row r="34" spans="1:5" s="2" customFormat="1" ht="27" x14ac:dyDescent="0.35">
      <c r="A34" s="60" t="s">
        <v>33</v>
      </c>
      <c r="B34" s="65" t="s">
        <v>28</v>
      </c>
      <c r="C34" s="65" t="s">
        <v>32</v>
      </c>
      <c r="D34" s="62">
        <f>'Приложение 5'!J133</f>
        <v>286205</v>
      </c>
      <c r="E34" s="62">
        <f>'Приложение 5'!K133</f>
        <v>199100</v>
      </c>
    </row>
    <row r="35" spans="1:5" s="2" customFormat="1" ht="27" x14ac:dyDescent="0.35">
      <c r="A35" s="57" t="s">
        <v>8</v>
      </c>
      <c r="B35" s="58" t="s">
        <v>4</v>
      </c>
      <c r="C35" s="58" t="s">
        <v>7</v>
      </c>
      <c r="D35" s="59">
        <f>D36</f>
        <v>1300000</v>
      </c>
      <c r="E35" s="59">
        <f>E36</f>
        <v>1300000</v>
      </c>
    </row>
    <row r="36" spans="1:5" s="2" customFormat="1" ht="29.25" customHeight="1" x14ac:dyDescent="0.35">
      <c r="A36" s="60" t="s">
        <v>26</v>
      </c>
      <c r="B36" s="61" t="s">
        <v>4</v>
      </c>
      <c r="C36" s="61" t="s">
        <v>16</v>
      </c>
      <c r="D36" s="62">
        <f>'Приложение 5'!J143</f>
        <v>1300000</v>
      </c>
      <c r="E36" s="62">
        <f>'Приложение 5'!K143</f>
        <v>1300000</v>
      </c>
    </row>
  </sheetData>
  <autoFilter ref="A5:C36"/>
  <mergeCells count="7">
    <mergeCell ref="D4:D5"/>
    <mergeCell ref="E4:E5"/>
    <mergeCell ref="A1:E1"/>
    <mergeCell ref="A2:E2"/>
    <mergeCell ref="A4:A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3</vt:lpstr>
      <vt:lpstr>Приложение 5</vt:lpstr>
      <vt:lpstr>Приложение 7</vt:lpstr>
      <vt:lpstr>'Приложение 3'!Область_печати</vt:lpstr>
      <vt:lpstr>'Приложение 5'!Область_печати</vt:lpstr>
      <vt:lpstr>'Приложение 7'!Область_печати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2023-12-25T04:13:45Z</cp:lastPrinted>
  <dcterms:created xsi:type="dcterms:W3CDTF">2015-12-01T10:00:32Z</dcterms:created>
  <dcterms:modified xsi:type="dcterms:W3CDTF">2023-12-25T04:14:01Z</dcterms:modified>
</cp:coreProperties>
</file>